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hidePivotFieldList="1"/>
  <mc:AlternateContent xmlns:mc="http://schemas.openxmlformats.org/markup-compatibility/2006">
    <mc:Choice Requires="x15">
      <x15ac:absPath xmlns:x15ac="http://schemas.microsoft.com/office/spreadsheetml/2010/11/ac" url="https://correouisedu-my.sharepoint.com/personal/samuel2184634_correo_uis_edu_co/Documents/Escritorio/Proyecto de grado/Anexos/"/>
    </mc:Choice>
  </mc:AlternateContent>
  <xr:revisionPtr revIDLastSave="2897" documentId="13_ncr:1_{CEBEDFA3-BFCF-4433-B3F3-6D6B9662AAE0}" xr6:coauthVersionLast="47" xr6:coauthVersionMax="47" xr10:uidLastSave="{AE84F3C6-53E9-446C-99B4-761C44B6B117}"/>
  <bookViews>
    <workbookView xWindow="-110" yWindow="-110" windowWidth="19420" windowHeight="10300" tabRatio="703" firstSheet="12" activeTab="16" xr2:uid="{00000000-000D-0000-FFFF-FFFF00000000}"/>
  </bookViews>
  <sheets>
    <sheet name="01|Ficha Operaciones" sheetId="8" r:id="rId1"/>
    <sheet name="02|Elementos" sheetId="1" r:id="rId2"/>
    <sheet name="03|Ciclos" sheetId="3" r:id="rId3"/>
    <sheet name="04|Fecuencia" sheetId="4" r:id="rId4"/>
    <sheet name=" Descripción de los Niveles de " sheetId="18" r:id="rId5"/>
    <sheet name="01 Elemento" sheetId="5" r:id="rId6"/>
    <sheet name="02 Elemento " sheetId="9" r:id="rId7"/>
    <sheet name="03 Elemento " sheetId="11" r:id="rId8"/>
    <sheet name="04 Elemento  " sheetId="13" r:id="rId9"/>
    <sheet name="05 Elemento  " sheetId="12" r:id="rId10"/>
    <sheet name="06 Elemento  " sheetId="14" r:id="rId11"/>
    <sheet name="07 Elemento   " sheetId="15" r:id="rId12"/>
    <sheet name="suplementos" sheetId="17" r:id="rId13"/>
    <sheet name="Unidad Estándar de Producción" sheetId="16" r:id="rId14"/>
    <sheet name="10|Eficiencia" sheetId="6" r:id="rId15"/>
    <sheet name="#Altas demandas" sheetId="19" r:id="rId16"/>
    <sheet name="Indicadores" sheetId="20" r:id="rId17"/>
  </sheets>
  <externalReferences>
    <externalReference r:id="rId18"/>
    <externalReference r:id="rId19"/>
    <externalReference r:id="rId20"/>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6" l="1"/>
  <c r="K45" i="6"/>
  <c r="D7" i="20"/>
  <c r="G33" i="20"/>
  <c r="G32" i="20"/>
  <c r="G31" i="20"/>
  <c r="D28" i="20"/>
  <c r="D17" i="20"/>
  <c r="D15" i="20"/>
  <c r="D13" i="20"/>
  <c r="D9" i="20"/>
  <c r="D5" i="20"/>
  <c r="G2" i="6" l="1"/>
  <c r="I2" i="6"/>
  <c r="B34" i="6" l="1"/>
  <c r="F4" i="6" s="1"/>
  <c r="H4" i="6" s="1"/>
  <c r="H31" i="6"/>
  <c r="M31" i="6"/>
  <c r="H15" i="6"/>
  <c r="H30" i="6" s="1"/>
  <c r="H12" i="6"/>
  <c r="H13" i="6" s="1"/>
  <c r="B36" i="6" l="1"/>
  <c r="H16" i="6"/>
  <c r="H18" i="6" s="1"/>
  <c r="H14" i="6"/>
  <c r="J39" i="6"/>
  <c r="H32" i="6"/>
  <c r="J38" i="6"/>
  <c r="H19" i="6"/>
  <c r="H20" i="6" s="1"/>
  <c r="M30" i="6"/>
  <c r="M32" i="6" s="1"/>
  <c r="C23" i="11"/>
  <c r="C23" i="9"/>
  <c r="F20" i="3"/>
  <c r="E4" i="9"/>
  <c r="AB5" i="4"/>
  <c r="J40" i="6" l="1"/>
  <c r="C24" i="9"/>
  <c r="J22" i="5" l="1"/>
  <c r="J23" i="5"/>
  <c r="J4" i="19"/>
  <c r="J2" i="19"/>
  <c r="J3" i="19"/>
  <c r="J5" i="19"/>
  <c r="F3" i="19"/>
  <c r="F2" i="19"/>
  <c r="F4" i="19" s="1"/>
  <c r="D23" i="14" l="1"/>
  <c r="D24" i="5" l="1"/>
  <c r="E24" i="5"/>
  <c r="F24" i="5"/>
  <c r="G24" i="5"/>
  <c r="H24" i="5"/>
  <c r="I24" i="5"/>
  <c r="J6" i="5"/>
  <c r="J7" i="5"/>
  <c r="J8" i="5"/>
  <c r="J9" i="5"/>
  <c r="J10" i="5"/>
  <c r="J11" i="5"/>
  <c r="J12" i="5"/>
  <c r="J13" i="5"/>
  <c r="J14" i="5"/>
  <c r="J15" i="5"/>
  <c r="J16" i="5"/>
  <c r="J17" i="5"/>
  <c r="J18" i="5"/>
  <c r="J19" i="5"/>
  <c r="J20" i="5"/>
  <c r="J21" i="5"/>
  <c r="J5" i="5"/>
  <c r="C24" i="5"/>
  <c r="J24" i="5" l="1"/>
  <c r="E4" i="16" s="1"/>
  <c r="G4" i="16" l="1"/>
  <c r="E22" i="9" l="1"/>
  <c r="E21" i="9"/>
  <c r="E20" i="9"/>
  <c r="E19" i="9"/>
  <c r="E18" i="9"/>
  <c r="E17" i="9"/>
  <c r="E16" i="9"/>
  <c r="E15" i="9"/>
  <c r="E14" i="9"/>
  <c r="E13" i="9"/>
  <c r="E12" i="9"/>
  <c r="E11" i="9"/>
  <c r="E10" i="9"/>
  <c r="E9" i="9"/>
  <c r="E8" i="9"/>
  <c r="E7" i="9"/>
  <c r="E6" i="9"/>
  <c r="E5" i="9"/>
  <c r="E22" i="11"/>
  <c r="E21" i="11"/>
  <c r="E20" i="11"/>
  <c r="E19" i="11"/>
  <c r="E18" i="11"/>
  <c r="E17" i="11"/>
  <c r="E16" i="11"/>
  <c r="E15" i="11"/>
  <c r="E14" i="11"/>
  <c r="E13" i="11"/>
  <c r="E12" i="11"/>
  <c r="E11" i="11"/>
  <c r="E10" i="11"/>
  <c r="E9" i="11"/>
  <c r="E8" i="11"/>
  <c r="E7" i="11"/>
  <c r="E6" i="11"/>
  <c r="E5" i="11"/>
  <c r="E4" i="11"/>
  <c r="C23" i="12"/>
  <c r="G7" i="16" s="1"/>
  <c r="C24" i="12"/>
  <c r="E22" i="12"/>
  <c r="E21" i="12"/>
  <c r="E20" i="12"/>
  <c r="E19" i="12"/>
  <c r="E18" i="12"/>
  <c r="E17" i="12"/>
  <c r="E16" i="12"/>
  <c r="E15" i="12"/>
  <c r="E14" i="12"/>
  <c r="E13" i="12"/>
  <c r="E12" i="12"/>
  <c r="E11" i="12"/>
  <c r="E10" i="12"/>
  <c r="E9" i="12"/>
  <c r="E8" i="12"/>
  <c r="E7" i="12"/>
  <c r="E6" i="12"/>
  <c r="E5" i="12"/>
  <c r="E4" i="12"/>
  <c r="C24" i="13"/>
  <c r="E9" i="13"/>
  <c r="E8" i="13"/>
  <c r="E4" i="13"/>
  <c r="E5" i="13"/>
  <c r="E6" i="13"/>
  <c r="E7" i="13"/>
  <c r="E10" i="13"/>
  <c r="E11" i="13"/>
  <c r="E12" i="13"/>
  <c r="E13" i="13"/>
  <c r="E14" i="13"/>
  <c r="E15" i="13"/>
  <c r="E16" i="13"/>
  <c r="E17" i="13"/>
  <c r="E18" i="13"/>
  <c r="E19" i="13"/>
  <c r="E20" i="13"/>
  <c r="E21" i="13"/>
  <c r="E22" i="13"/>
  <c r="C24" i="14"/>
  <c r="C23" i="14"/>
  <c r="G9" i="16" s="1"/>
  <c r="E22" i="14"/>
  <c r="E21" i="14"/>
  <c r="E20" i="14"/>
  <c r="E19" i="14"/>
  <c r="E18" i="14"/>
  <c r="E17" i="14"/>
  <c r="E16" i="14"/>
  <c r="E15" i="14"/>
  <c r="E14" i="14"/>
  <c r="E13" i="14"/>
  <c r="E12" i="14"/>
  <c r="E11" i="14"/>
  <c r="E10" i="14"/>
  <c r="E9" i="14"/>
  <c r="E8" i="14"/>
  <c r="E7" i="14"/>
  <c r="E6" i="14"/>
  <c r="E5" i="14"/>
  <c r="E4" i="14"/>
  <c r="I2" i="17"/>
  <c r="G5" i="16" l="1"/>
  <c r="E23" i="9"/>
  <c r="E23" i="11"/>
  <c r="E23" i="12"/>
  <c r="E23" i="13"/>
  <c r="E23" i="14"/>
  <c r="I15" i="17"/>
  <c r="C23" i="15"/>
  <c r="E4" i="15"/>
  <c r="E5" i="15"/>
  <c r="E6" i="15"/>
  <c r="E7" i="15"/>
  <c r="E8" i="15"/>
  <c r="E9" i="15"/>
  <c r="E10" i="15"/>
  <c r="E11" i="15"/>
  <c r="E12" i="15"/>
  <c r="E13" i="15"/>
  <c r="E14" i="15"/>
  <c r="E15" i="15"/>
  <c r="E16" i="15"/>
  <c r="E17" i="15"/>
  <c r="E18" i="15"/>
  <c r="E19" i="15"/>
  <c r="E20" i="15"/>
  <c r="E21" i="15"/>
  <c r="E22" i="15"/>
  <c r="G10" i="16" l="1"/>
  <c r="F22" i="9"/>
  <c r="G22" i="9" s="1"/>
  <c r="I22" i="9" s="1"/>
  <c r="J22" i="9" s="1"/>
  <c r="F18" i="9"/>
  <c r="G18" i="9" s="1"/>
  <c r="I18" i="9" s="1"/>
  <c r="J18" i="9" s="1"/>
  <c r="F7" i="9"/>
  <c r="G7" i="9" s="1"/>
  <c r="I7" i="9" s="1"/>
  <c r="J7" i="9" s="1"/>
  <c r="F22" i="11"/>
  <c r="G22" i="11" s="1"/>
  <c r="I22" i="11" s="1"/>
  <c r="J22" i="11" s="1"/>
  <c r="F18" i="11"/>
  <c r="G18" i="11" s="1"/>
  <c r="I18" i="11" s="1"/>
  <c r="J18" i="11" s="1"/>
  <c r="F14" i="11"/>
  <c r="G14" i="11" s="1"/>
  <c r="I14" i="11" s="1"/>
  <c r="J14" i="11" s="1"/>
  <c r="F10" i="11"/>
  <c r="G10" i="11" s="1"/>
  <c r="I10" i="11" s="1"/>
  <c r="J10" i="11" s="1"/>
  <c r="F6" i="11"/>
  <c r="G6" i="11" s="1"/>
  <c r="I6" i="11" s="1"/>
  <c r="J6" i="11" s="1"/>
  <c r="F22" i="12"/>
  <c r="G22" i="12" s="1"/>
  <c r="I22" i="12" s="1"/>
  <c r="J22" i="12" s="1"/>
  <c r="F18" i="12"/>
  <c r="G18" i="12" s="1"/>
  <c r="I18" i="12" s="1"/>
  <c r="J18" i="12" s="1"/>
  <c r="F14" i="12"/>
  <c r="G14" i="12" s="1"/>
  <c r="I14" i="12" s="1"/>
  <c r="J14" i="12" s="1"/>
  <c r="F10" i="12"/>
  <c r="G10" i="12" s="1"/>
  <c r="I10" i="12" s="1"/>
  <c r="J10" i="12" s="1"/>
  <c r="F6" i="12"/>
  <c r="G6" i="12" s="1"/>
  <c r="I6" i="12" s="1"/>
  <c r="J6" i="12" s="1"/>
  <c r="F7" i="13"/>
  <c r="G7" i="13" s="1"/>
  <c r="I7" i="13" s="1"/>
  <c r="J7" i="13" s="1"/>
  <c r="F16" i="13"/>
  <c r="G16" i="13" s="1"/>
  <c r="I16" i="13" s="1"/>
  <c r="J16" i="13" s="1"/>
  <c r="F20" i="13"/>
  <c r="G20" i="13" s="1"/>
  <c r="I20" i="13" s="1"/>
  <c r="J20" i="13" s="1"/>
  <c r="F8" i="15"/>
  <c r="G8" i="15" s="1"/>
  <c r="I8" i="15" s="1"/>
  <c r="J8" i="15" s="1"/>
  <c r="F9" i="11"/>
  <c r="G9" i="11" s="1"/>
  <c r="I9" i="11" s="1"/>
  <c r="J9" i="11" s="1"/>
  <c r="F13" i="12"/>
  <c r="G13" i="12" s="1"/>
  <c r="I13" i="12" s="1"/>
  <c r="J13" i="12" s="1"/>
  <c r="F5" i="12"/>
  <c r="G5" i="12" s="1"/>
  <c r="I5" i="12" s="1"/>
  <c r="J5" i="12" s="1"/>
  <c r="F9" i="13"/>
  <c r="G9" i="13" s="1"/>
  <c r="I9" i="13" s="1"/>
  <c r="J9" i="13" s="1"/>
  <c r="F17" i="13"/>
  <c r="G17" i="13" s="1"/>
  <c r="I17" i="13" s="1"/>
  <c r="J17" i="13" s="1"/>
  <c r="F21" i="13"/>
  <c r="G21" i="13" s="1"/>
  <c r="I21" i="13" s="1"/>
  <c r="J21" i="13" s="1"/>
  <c r="F10" i="15"/>
  <c r="G10" i="15" s="1"/>
  <c r="I10" i="15" s="1"/>
  <c r="J10" i="15" s="1"/>
  <c r="F12" i="14"/>
  <c r="G12" i="14" s="1"/>
  <c r="I12" i="14" s="1"/>
  <c r="J12" i="14" s="1"/>
  <c r="F4" i="14"/>
  <c r="G4" i="14" s="1"/>
  <c r="I4" i="14" s="1"/>
  <c r="J4" i="14" s="1"/>
  <c r="F14" i="9"/>
  <c r="G14" i="9" s="1"/>
  <c r="I14" i="9" s="1"/>
  <c r="J14" i="9" s="1"/>
  <c r="F10" i="9"/>
  <c r="G10" i="9" s="1"/>
  <c r="I10" i="9" s="1"/>
  <c r="J10" i="9" s="1"/>
  <c r="F8" i="13"/>
  <c r="G8" i="13" s="1"/>
  <c r="I8" i="13" s="1"/>
  <c r="J8" i="13" s="1"/>
  <c r="F21" i="14"/>
  <c r="G21" i="14" s="1"/>
  <c r="I21" i="14" s="1"/>
  <c r="J21" i="14" s="1"/>
  <c r="F17" i="14"/>
  <c r="G17" i="14" s="1"/>
  <c r="I17" i="14" s="1"/>
  <c r="J17" i="14" s="1"/>
  <c r="F13" i="14"/>
  <c r="G13" i="14" s="1"/>
  <c r="I13" i="14" s="1"/>
  <c r="J13" i="14" s="1"/>
  <c r="F9" i="14"/>
  <c r="G9" i="14" s="1"/>
  <c r="I9" i="14" s="1"/>
  <c r="J9" i="14" s="1"/>
  <c r="F5" i="14"/>
  <c r="G5" i="14" s="1"/>
  <c r="I5" i="14" s="1"/>
  <c r="J5" i="14" s="1"/>
  <c r="F9" i="15"/>
  <c r="G9" i="15" s="1"/>
  <c r="I9" i="15" s="1"/>
  <c r="J9" i="15" s="1"/>
  <c r="F17" i="15"/>
  <c r="G17" i="15" s="1"/>
  <c r="I17" i="15" s="1"/>
  <c r="J17" i="15" s="1"/>
  <c r="F17" i="9"/>
  <c r="G17" i="9" s="1"/>
  <c r="I17" i="9" s="1"/>
  <c r="J17" i="9" s="1"/>
  <c r="F6" i="9"/>
  <c r="G6" i="9" s="1"/>
  <c r="I6" i="9" s="1"/>
  <c r="J6" i="9" s="1"/>
  <c r="F21" i="11"/>
  <c r="G21" i="11" s="1"/>
  <c r="I21" i="11" s="1"/>
  <c r="J21" i="11" s="1"/>
  <c r="F5" i="11"/>
  <c r="G5" i="11" s="1"/>
  <c r="I5" i="11" s="1"/>
  <c r="J5" i="11" s="1"/>
  <c r="F21" i="12"/>
  <c r="G21" i="12" s="1"/>
  <c r="I21" i="12" s="1"/>
  <c r="J21" i="12" s="1"/>
  <c r="F13" i="13"/>
  <c r="G13" i="13" s="1"/>
  <c r="I13" i="13" s="1"/>
  <c r="J13" i="13" s="1"/>
  <c r="F11" i="15"/>
  <c r="G11" i="15" s="1"/>
  <c r="I11" i="15" s="1"/>
  <c r="J11" i="15" s="1"/>
  <c r="F21" i="9"/>
  <c r="G21" i="9" s="1"/>
  <c r="I21" i="9" s="1"/>
  <c r="J21" i="9" s="1"/>
  <c r="F13" i="11"/>
  <c r="G13" i="11" s="1"/>
  <c r="I13" i="11" s="1"/>
  <c r="J13" i="11" s="1"/>
  <c r="F17" i="12"/>
  <c r="G17" i="12" s="1"/>
  <c r="I17" i="12" s="1"/>
  <c r="J17" i="12" s="1"/>
  <c r="F9" i="12"/>
  <c r="G9" i="12" s="1"/>
  <c r="I9" i="12" s="1"/>
  <c r="J9" i="12" s="1"/>
  <c r="F4" i="13"/>
  <c r="G4" i="13" s="1"/>
  <c r="I4" i="13" s="1"/>
  <c r="J4" i="13" s="1"/>
  <c r="F19" i="15"/>
  <c r="G19" i="15" s="1"/>
  <c r="I19" i="15" s="1"/>
  <c r="J19" i="15" s="1"/>
  <c r="F13" i="9"/>
  <c r="G13" i="9" s="1"/>
  <c r="I13" i="9" s="1"/>
  <c r="J13" i="9" s="1"/>
  <c r="F9" i="9"/>
  <c r="G9" i="9" s="1"/>
  <c r="I9" i="9" s="1"/>
  <c r="J9" i="9" s="1"/>
  <c r="F20" i="14"/>
  <c r="G20" i="14" s="1"/>
  <c r="I20" i="14" s="1"/>
  <c r="J20" i="14" s="1"/>
  <c r="F16" i="14"/>
  <c r="G16" i="14" s="1"/>
  <c r="I16" i="14" s="1"/>
  <c r="J16" i="14" s="1"/>
  <c r="F8" i="14"/>
  <c r="G8" i="14" s="1"/>
  <c r="I8" i="14" s="1"/>
  <c r="J8" i="14" s="1"/>
  <c r="F21" i="15"/>
  <c r="G21" i="15" s="1"/>
  <c r="I21" i="15" s="1"/>
  <c r="J21" i="15" s="1"/>
  <c r="F20" i="9"/>
  <c r="G20" i="9" s="1"/>
  <c r="I20" i="9" s="1"/>
  <c r="J20" i="9" s="1"/>
  <c r="F5" i="9"/>
  <c r="G5" i="9" s="1"/>
  <c r="I5" i="9" s="1"/>
  <c r="J5" i="9" s="1"/>
  <c r="F20" i="11"/>
  <c r="G20" i="11" s="1"/>
  <c r="I20" i="11" s="1"/>
  <c r="J20" i="11" s="1"/>
  <c r="F16" i="11"/>
  <c r="G16" i="11" s="1"/>
  <c r="I16" i="11" s="1"/>
  <c r="J16" i="11" s="1"/>
  <c r="F12" i="11"/>
  <c r="G12" i="11" s="1"/>
  <c r="I12" i="11" s="1"/>
  <c r="J12" i="11" s="1"/>
  <c r="F8" i="11"/>
  <c r="G8" i="11" s="1"/>
  <c r="I8" i="11" s="1"/>
  <c r="J8" i="11" s="1"/>
  <c r="F4" i="11"/>
  <c r="G4" i="11" s="1"/>
  <c r="I4" i="11" s="1"/>
  <c r="J4" i="11" s="1"/>
  <c r="F20" i="12"/>
  <c r="G20" i="12" s="1"/>
  <c r="I20" i="12" s="1"/>
  <c r="J20" i="12" s="1"/>
  <c r="F16" i="12"/>
  <c r="G16" i="12" s="1"/>
  <c r="I16" i="12" s="1"/>
  <c r="J16" i="12" s="1"/>
  <c r="F12" i="12"/>
  <c r="G12" i="12" s="1"/>
  <c r="I12" i="12" s="1"/>
  <c r="J12" i="12" s="1"/>
  <c r="F8" i="12"/>
  <c r="G8" i="12" s="1"/>
  <c r="I8" i="12" s="1"/>
  <c r="J8" i="12" s="1"/>
  <c r="F4" i="12"/>
  <c r="G4" i="12" s="1"/>
  <c r="I4" i="12" s="1"/>
  <c r="J4" i="12" s="1"/>
  <c r="F5" i="13"/>
  <c r="G5" i="13" s="1"/>
  <c r="I5" i="13" s="1"/>
  <c r="J5" i="13" s="1"/>
  <c r="F10" i="13"/>
  <c r="G10" i="13" s="1"/>
  <c r="I10" i="13" s="1"/>
  <c r="J10" i="13" s="1"/>
  <c r="F14" i="13"/>
  <c r="G14" i="13" s="1"/>
  <c r="I14" i="13" s="1"/>
  <c r="J14" i="13" s="1"/>
  <c r="F18" i="13"/>
  <c r="G18" i="13" s="1"/>
  <c r="I18" i="13" s="1"/>
  <c r="J18" i="13" s="1"/>
  <c r="F22" i="13"/>
  <c r="G22" i="13" s="1"/>
  <c r="I22" i="13" s="1"/>
  <c r="J22" i="13" s="1"/>
  <c r="F12" i="15"/>
  <c r="G12" i="15" s="1"/>
  <c r="I12" i="15" s="1"/>
  <c r="J12" i="15" s="1"/>
  <c r="F20" i="15"/>
  <c r="G20" i="15" s="1"/>
  <c r="I20" i="15" s="1"/>
  <c r="J20" i="15" s="1"/>
  <c r="F16" i="9"/>
  <c r="G16" i="9" s="1"/>
  <c r="I16" i="9" s="1"/>
  <c r="J16" i="9" s="1"/>
  <c r="F12" i="9"/>
  <c r="G12" i="9" s="1"/>
  <c r="I12" i="9" s="1"/>
  <c r="J12" i="9" s="1"/>
  <c r="F15" i="14"/>
  <c r="G15" i="14" s="1"/>
  <c r="I15" i="14" s="1"/>
  <c r="J15" i="14" s="1"/>
  <c r="F13" i="15"/>
  <c r="G13" i="15" s="1"/>
  <c r="I13" i="15" s="1"/>
  <c r="J13" i="15" s="1"/>
  <c r="F19" i="14"/>
  <c r="G19" i="14" s="1"/>
  <c r="I19" i="14" s="1"/>
  <c r="J19" i="14" s="1"/>
  <c r="F11" i="14"/>
  <c r="G11" i="14" s="1"/>
  <c r="I11" i="14" s="1"/>
  <c r="J11" i="14" s="1"/>
  <c r="F7" i="14"/>
  <c r="G7" i="14" s="1"/>
  <c r="I7" i="14" s="1"/>
  <c r="J7" i="14" s="1"/>
  <c r="F5" i="15"/>
  <c r="G5" i="15" s="1"/>
  <c r="I5" i="15" s="1"/>
  <c r="J5" i="15" s="1"/>
  <c r="F19" i="9"/>
  <c r="G19" i="9" s="1"/>
  <c r="I19" i="9" s="1"/>
  <c r="J19" i="9" s="1"/>
  <c r="F8" i="9"/>
  <c r="G8" i="9" s="1"/>
  <c r="I8" i="9" s="1"/>
  <c r="J8" i="9" s="1"/>
  <c r="F4" i="9"/>
  <c r="G4" i="9" s="1"/>
  <c r="F19" i="11"/>
  <c r="G19" i="11" s="1"/>
  <c r="I19" i="11" s="1"/>
  <c r="J19" i="11" s="1"/>
  <c r="F15" i="11"/>
  <c r="G15" i="11" s="1"/>
  <c r="I15" i="11" s="1"/>
  <c r="J15" i="11" s="1"/>
  <c r="F11" i="11"/>
  <c r="G11" i="11" s="1"/>
  <c r="I11" i="11" s="1"/>
  <c r="J11" i="11" s="1"/>
  <c r="F7" i="11"/>
  <c r="G7" i="11" s="1"/>
  <c r="I7" i="11" s="1"/>
  <c r="J7" i="11" s="1"/>
  <c r="F19" i="12"/>
  <c r="G19" i="12" s="1"/>
  <c r="I19" i="12" s="1"/>
  <c r="J19" i="12" s="1"/>
  <c r="F15" i="12"/>
  <c r="G15" i="12" s="1"/>
  <c r="I15" i="12" s="1"/>
  <c r="J15" i="12" s="1"/>
  <c r="F11" i="12"/>
  <c r="G11" i="12" s="1"/>
  <c r="I11" i="12" s="1"/>
  <c r="J11" i="12" s="1"/>
  <c r="F7" i="12"/>
  <c r="G7" i="12" s="1"/>
  <c r="I7" i="12" s="1"/>
  <c r="J7" i="12" s="1"/>
  <c r="F6" i="13"/>
  <c r="G6" i="13" s="1"/>
  <c r="I6" i="13" s="1"/>
  <c r="J6" i="13" s="1"/>
  <c r="F11" i="13"/>
  <c r="G11" i="13" s="1"/>
  <c r="I11" i="13" s="1"/>
  <c r="J11" i="13" s="1"/>
  <c r="F15" i="13"/>
  <c r="G15" i="13" s="1"/>
  <c r="I15" i="13" s="1"/>
  <c r="J15" i="13" s="1"/>
  <c r="F19" i="13"/>
  <c r="G19" i="13" s="1"/>
  <c r="I19" i="13" s="1"/>
  <c r="J19" i="13" s="1"/>
  <c r="F6" i="15"/>
  <c r="G6" i="15" s="1"/>
  <c r="I6" i="15" s="1"/>
  <c r="J6" i="15" s="1"/>
  <c r="F14" i="15"/>
  <c r="G14" i="15" s="1"/>
  <c r="I14" i="15" s="1"/>
  <c r="J14" i="15" s="1"/>
  <c r="F22" i="15"/>
  <c r="G22" i="15" s="1"/>
  <c r="I22" i="15" s="1"/>
  <c r="J22" i="15" s="1"/>
  <c r="F15" i="9"/>
  <c r="G15" i="9" s="1"/>
  <c r="I15" i="9" s="1"/>
  <c r="J15" i="9" s="1"/>
  <c r="F11" i="9"/>
  <c r="G11" i="9" s="1"/>
  <c r="I11" i="9" s="1"/>
  <c r="J11" i="9" s="1"/>
  <c r="F22" i="14"/>
  <c r="G22" i="14" s="1"/>
  <c r="I22" i="14" s="1"/>
  <c r="J22" i="14" s="1"/>
  <c r="F18" i="14"/>
  <c r="G18" i="14" s="1"/>
  <c r="I18" i="14" s="1"/>
  <c r="J18" i="14" s="1"/>
  <c r="F14" i="14"/>
  <c r="G14" i="14" s="1"/>
  <c r="I14" i="14" s="1"/>
  <c r="J14" i="14" s="1"/>
  <c r="F10" i="14"/>
  <c r="G10" i="14" s="1"/>
  <c r="I10" i="14" s="1"/>
  <c r="J10" i="14" s="1"/>
  <c r="F6" i="14"/>
  <c r="G6" i="14" s="1"/>
  <c r="I6" i="14" s="1"/>
  <c r="J6" i="14" s="1"/>
  <c r="F7" i="15"/>
  <c r="G7" i="15" s="1"/>
  <c r="I7" i="15" s="1"/>
  <c r="J7" i="15" s="1"/>
  <c r="F15" i="15"/>
  <c r="G15" i="15" s="1"/>
  <c r="I15" i="15" s="1"/>
  <c r="J15" i="15" s="1"/>
  <c r="F4" i="15"/>
  <c r="G4" i="15" s="1"/>
  <c r="F12" i="13"/>
  <c r="G12" i="13" s="1"/>
  <c r="I12" i="13" s="1"/>
  <c r="J12" i="13" s="1"/>
  <c r="F16" i="15"/>
  <c r="G16" i="15" s="1"/>
  <c r="I16" i="15" s="1"/>
  <c r="J16" i="15" s="1"/>
  <c r="F17" i="11"/>
  <c r="G17" i="11" s="1"/>
  <c r="I17" i="11" s="1"/>
  <c r="J17" i="11" s="1"/>
  <c r="F18" i="15"/>
  <c r="G18" i="15" s="1"/>
  <c r="I18" i="15" s="1"/>
  <c r="J18" i="15" s="1"/>
  <c r="E23" i="15"/>
  <c r="C23" i="13"/>
  <c r="G8" i="16" s="1"/>
  <c r="G6" i="16"/>
  <c r="I18" i="3"/>
  <c r="K18" i="3"/>
  <c r="J18" i="3"/>
  <c r="H14" i="3"/>
  <c r="F23" i="3" s="1"/>
  <c r="I19" i="3" s="1"/>
  <c r="I22" i="3" s="1"/>
  <c r="W5" i="4"/>
  <c r="U5" i="4"/>
  <c r="G11" i="16" l="1"/>
  <c r="J23" i="12"/>
  <c r="C7" i="16" s="1"/>
  <c r="E7" i="16" s="1"/>
  <c r="J23" i="14"/>
  <c r="C9" i="16" s="1"/>
  <c r="E9" i="16" s="1"/>
  <c r="J23" i="11"/>
  <c r="C6" i="16" s="1"/>
  <c r="E6" i="16" s="1"/>
  <c r="G23" i="12"/>
  <c r="I4" i="15"/>
  <c r="J4" i="15" s="1"/>
  <c r="J23" i="15" s="1"/>
  <c r="C10" i="16" s="1"/>
  <c r="E10" i="16" s="1"/>
  <c r="G23" i="15"/>
  <c r="G23" i="14"/>
  <c r="G23" i="13"/>
  <c r="J23" i="13"/>
  <c r="C8" i="16" s="1"/>
  <c r="E8" i="16" s="1"/>
  <c r="G23" i="9"/>
  <c r="I4" i="9"/>
  <c r="J4" i="9" s="1"/>
  <c r="J23" i="9" s="1"/>
  <c r="C5" i="16" s="1"/>
  <c r="G23" i="11"/>
  <c r="I21" i="3"/>
  <c r="I24" i="3" s="1"/>
  <c r="F19" i="3" s="1"/>
  <c r="C11" i="16" l="1"/>
  <c r="F4" i="16" s="1"/>
  <c r="E5" i="16"/>
  <c r="E11" i="16" l="1"/>
  <c r="F5" i="16"/>
  <c r="F6" i="16"/>
  <c r="F7" i="16"/>
  <c r="F10" i="16"/>
  <c r="F8" i="16"/>
  <c r="F9"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tc={7723B5F7-0816-482B-8660-35895E158AA9}</author>
    <author>tc={98A66B5D-351C-4938-9571-A16A0B8D0546}</author>
    <author>tc={B92249F7-A32C-48FF-B123-1D5E95013AB5}</author>
    <author>tc={CB056E19-B94E-4186-A58B-ECA0D8D03762}</author>
    <author>tc={AEB80D34-661B-46C2-AACD-08452A53126C}</author>
  </authors>
  <commentList>
    <comment ref="F3" authorId="0" shapeId="0" xr:uid="{7723B5F7-0816-482B-8660-35895E158AA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tiempo suplementario es el tiempo adicional que se añade al tiempo normal para compensar factores que no están directamente relacionados con la ejecución de la tarea en sí, pero que son necesarios para completarla. En otras palabras, es el tiempo extra que se otorga a un trabajador para realizar actividades como:
Descansos personales: Ir al baño, estirarse, etc.
Contingencias: Imprevistos, errores, ajustes de herramientas, etc.
Fatiga: Reducción del ritmo de trabajo debido al cansancio.
Retrasos inevitables: Esperas, interrupciones, etc.
¿Por qué es necesario el tiempo suplementario?
Realismo: Ningún trabajador puede mantener un ritmo constante y perfecto durante toda su jornada laboral.
Eficiencia: Un tiempo suplementario adecuado garantiza que las tareas se completen en el tiempo previsto, evitando retrasos y sobrecarga de trabajo.
Equidad: Compensa las variaciones individuales en el ritmo de trabajo y las condiciones de trabajo.
Tipos de suplementos
Suplementos permanentes: Son aquellos que se aplican a todas las tareas y a todos los trabajadores, como los descansos personales.
Suplementos variables: Dependen de las características específicas de cada tarea o trabajador, como los suplementos por fatiga en tareas muy demandantes físicamente.
¿Cómo se calcula el tiempo suplementario?
El cálculo del tiempo suplementario puede ser complejo y varía según el método de estudio de tiempos utilizado. Generalmente, se basa en la experiencia del ingeniero industrial, en tablas de suplementos estándar y en la observación directa de los trabajadores.
¿Por qué es importante el tiempo suplementario en los estudios de tiempos?
Precisión: Permite obtener tiempos estándar más realistas y precisos.
Planificación: Facilita la planificación de la producción y la asignación de recursos.
Evaluación del desempeño: Permite evaluar el desempeño de los trabajadores y de los procesos de manera más justa.
</t>
      </text>
    </comment>
    <comment ref="C23" authorId="1" shapeId="0" xr:uid="{98A66B5D-351C-4938-9571-A16A0B8D0546}">
      <text>
        <t>[Comentario encadenado]
Su versión de Excel le permite leer este comentario encadenado; sin embargo, las ediciones que se apliquen se quitarán si el archivo se abre en una versión más reciente de Excel. Más información: https://go.microsoft.com/fwlink/?linkid=870924
Comentario:
    El valor tipo es un parámetro o punto de partida que indica el tiempo ideal, este se puede identificar por una moda en los tiempos cronometrados (el tiempo que mas se repite), o en su defecto la media de todos los tiempos, al valor tipo siempre se le asigna un % de valoración del 100%.</t>
      </text>
    </comment>
    <comment ref="E23" authorId="2" shapeId="0" xr:uid="{B92249F7-A32C-48FF-B123-1D5E95013AB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tiempo normalizado en un estudio de tiempos es el tiempo que un trabajador promedio y calificado tardaría en realizar una tarea específica, trabajando a un ritmo constante y normal. Es decir, es el tiempo que se considera como estándar para esa tarea, libre de influencias de factores externos como la fatiga, la distracción o un ritmo de trabajo demasiado rápido o demasiado lento.
¿Por qué es importante el tiempo normalizado?
Establecer estándares: Sirve como punto de referencia para comparar el desempeño de diferentes trabajadores o de un mismo trabajador en diferentes momentos.
Planificación de la producción: Permite estimar el tiempo total necesario para completar una producción y así planificar los recursos necesarios.
Evaluación del rendimiento: Ayuda a identificar áreas de mejora en los procesos y a establecer metas de productividad.
Cálculo de costos: Es fundamental para calcular los costos de producción y establecer precios.
</t>
      </text>
    </comment>
    <comment ref="G23" authorId="3" shapeId="0" xr:uid="{CB056E19-B94E-4186-A58B-ECA0D8D0376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tiempo estándar representa el tiempo que un trabajador cualificado y experimentado necesita, trabajando a un ritmo normal, para completar una tarea específica bajo condiciones determinadas. Es decir, es el tiempo ideal o teórico que debería tomarse para realizar una operación, sin incluir tiempos improductivos como pausas personales o retrasos inesperados. </t>
      </text>
    </comment>
    <comment ref="J23" authorId="4" shapeId="0" xr:uid="{AEB80D34-661B-46C2-AACD-08452A53126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representa la medida total de tiempo que un trabajador cualificado y experimentado requiere para completar una tarea específica, bajo condiciones estándar y trabajando a un ritmo normal.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tc={039A76C7-1C65-4DCB-AB6F-4771280F238F}</author>
  </authors>
  <commentList>
    <comment ref="C4" authorId="0" shapeId="0" xr:uid="{039A76C7-1C65-4DCB-AB6F-4771280F238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Al tiempo de alistamiento del trabajo se divide en las unidades producidas promedio al dia.
Respuesta:
    Debido a que es una actividad que se realiza una sola ves en el día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tc={BF2DF78B-C95F-49A8-946B-221D9E7CB3E7}</author>
  </authors>
  <commentList>
    <comment ref="H2" authorId="0" shapeId="0" xr:uid="{BF2DF78B-C95F-49A8-946B-221D9E7CB3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Son 36000 debido a que el tiempo en dias fueron de 25 dias 
</t>
      </text>
    </comment>
  </commentList>
</comments>
</file>

<file path=xl/sharedStrings.xml><?xml version="1.0" encoding="utf-8"?>
<sst xmlns="http://schemas.openxmlformats.org/spreadsheetml/2006/main" count="464" uniqueCount="189">
  <si>
    <t>FICHA DE OPERACIONES DEL PRODUCTO Y/O PROCESO ESTUDIO DE TIEMPOS</t>
  </si>
  <si>
    <t>SECUENCIA DE OPERACIONES</t>
  </si>
  <si>
    <t>DESCRIPCIÓN DE LAS OPERACIONES</t>
  </si>
  <si>
    <t>DIAGRAMA DE RECORRIDOS EN PUESTOS DE TRABAJO</t>
  </si>
  <si>
    <t>CURSOGRAMA ANALÍTICO DEL PROCESO</t>
  </si>
  <si>
    <t>FICHA DESCRIPTIVA DE ELEMENTOS Y PUNTOS DE CORTE</t>
  </si>
  <si>
    <t>Nombre del proceso:</t>
  </si>
  <si>
    <t>Captación de Sangre en el Hemocentro de Santander</t>
  </si>
  <si>
    <t xml:space="preserve">Analistas de tiempos: </t>
  </si>
  <si>
    <t>Elem.</t>
  </si>
  <si>
    <t>Descripción del elemento</t>
  </si>
  <si>
    <t>Puntos de corte / finalización</t>
  </si>
  <si>
    <t>→</t>
  </si>
  <si>
    <t>Imagen finaliza el elemento</t>
  </si>
  <si>
    <t xml:space="preserve">Preparacion del puesto de trabajo </t>
  </si>
  <si>
    <t>Llenado de los formato GAT-HEM-FO-59,  GAT-HEM-FO-63, GIN-HOS-FO-72 y GTE-GTE.FO-18, GTE-GTE-FO-39.</t>
  </si>
  <si>
    <t xml:space="preserve">Asesoria predonación </t>
  </si>
  <si>
    <t>Verificacion de historial de donaciones, revision del formato GAT-HEM-FO-95, Informar sobre la ventana inmunológica.</t>
  </si>
  <si>
    <t>Examen físico</t>
  </si>
  <si>
    <t>Al culminar con la toma de presion arterial, pulso, temperatura, peso y talla</t>
  </si>
  <si>
    <t xml:space="preserve">Entrevista al donante potencial </t>
  </si>
  <si>
    <t>verificar que la autorización para el tratamiento de datos y el consentimiento informado sea firmada por el donante</t>
  </si>
  <si>
    <t>Exámenes hematimétricos</t>
  </si>
  <si>
    <t xml:space="preserve">análisis de los resultados obtenidos </t>
  </si>
  <si>
    <t>Donacion de sangre</t>
  </si>
  <si>
    <t>Una vez extraida el hemocomponente y presentada el debido acompañamiento al donate para deteccion de posibles reacciones adversas a la donacion.</t>
  </si>
  <si>
    <t>Post donación</t>
  </si>
  <si>
    <t>Educar y fidelizar al donante agradeciendo su aporte, entregando las recomendaciones post donación</t>
  </si>
  <si>
    <t>SIMULADOR PARA CALCULO MUESTREO ALEATORIO SIMPLE</t>
  </si>
  <si>
    <t>Tabla Z</t>
  </si>
  <si>
    <t>DATOS PARA EL CALCULO</t>
  </si>
  <si>
    <t>Confianza</t>
  </si>
  <si>
    <t>Valor Z</t>
  </si>
  <si>
    <t>Nivel de confianza solicitado</t>
  </si>
  <si>
    <t>Nivel de error permitido</t>
  </si>
  <si>
    <t>p: probabilidad de que ocurra</t>
  </si>
  <si>
    <t>q: probabilidad de que no ocurra</t>
  </si>
  <si>
    <t>Definición variables</t>
  </si>
  <si>
    <t>n  =</t>
  </si>
  <si>
    <t>n</t>
  </si>
  <si>
    <t>Z</t>
  </si>
  <si>
    <t>p</t>
  </si>
  <si>
    <t>q</t>
  </si>
  <si>
    <t>E</t>
  </si>
  <si>
    <t>Ciclos o muestreos</t>
  </si>
  <si>
    <t>OBSERVACIONES ALEATORIAS</t>
  </si>
  <si>
    <t>ESCALA DE TIEMPO TURNO</t>
  </si>
  <si>
    <t>Hora Desc.</t>
  </si>
  <si>
    <t>Hora</t>
  </si>
  <si>
    <t>Observacion</t>
  </si>
  <si>
    <t>Obs</t>
  </si>
  <si>
    <t>Hor</t>
  </si>
  <si>
    <t>Min</t>
  </si>
  <si>
    <t>Hora de la Obser.</t>
  </si>
  <si>
    <t>CALCULO DE DIAS PARA OBSERVACIONES</t>
  </si>
  <si>
    <t>:</t>
  </si>
  <si>
    <t>MUESTREO:</t>
  </si>
  <si>
    <t>OBSERVACIONES:</t>
  </si>
  <si>
    <t>DIAS:</t>
  </si>
  <si>
    <t xml:space="preserve"> Niveles de Ritmo</t>
  </si>
  <si>
    <t>Descripción</t>
  </si>
  <si>
    <t>80-90</t>
  </si>
  <si>
    <t>Ritmo muy lento, movimientos lentos y poco coordinados.</t>
  </si>
  <si>
    <t>91-100</t>
  </si>
  <si>
    <t>Ritmo lento, movimientos seguros pero sin prisa.</t>
  </si>
  <si>
    <t>101-115</t>
  </si>
  <si>
    <t>Ritmo normal o tipo, movimientos fluidos y coordinados.</t>
  </si>
  <si>
    <t>116-130</t>
  </si>
  <si>
    <t>Ritmo rápido, movimientos ágiles y precisos.</t>
  </si>
  <si>
    <t>131-150</t>
  </si>
  <si>
    <t>Ritmo extremadamente rápido, movimientos muy rápidos y coordinados.</t>
  </si>
  <si>
    <t>PROMEDIO</t>
  </si>
  <si>
    <t>Tiempo Cronometro seg.</t>
  </si>
  <si>
    <t>Valoración ritmo de trabajo</t>
  </si>
  <si>
    <t>Tiempo Normaliz. Seg</t>
  </si>
  <si>
    <t>% de Suplement.</t>
  </si>
  <si>
    <t>Tiempo estándar seg</t>
  </si>
  <si>
    <t>Tiempo Complem. Seg</t>
  </si>
  <si>
    <t>USP Total seg</t>
  </si>
  <si>
    <t>USP Total min</t>
  </si>
  <si>
    <t>Ciclo 1</t>
  </si>
  <si>
    <t>Ciclo 2</t>
  </si>
  <si>
    <t>Ciclo 3</t>
  </si>
  <si>
    <t>Ciclo 4</t>
  </si>
  <si>
    <t>Ciclo 5</t>
  </si>
  <si>
    <t>Ciclo 6</t>
  </si>
  <si>
    <t>Ciclo 7</t>
  </si>
  <si>
    <t>Ciclo 8</t>
  </si>
  <si>
    <t>Ciclo 9</t>
  </si>
  <si>
    <t>Ciclo 10</t>
  </si>
  <si>
    <t>Ciclo 11</t>
  </si>
  <si>
    <t>Ciclo 12</t>
  </si>
  <si>
    <t>Ciclo 13</t>
  </si>
  <si>
    <t>Ciclo 14</t>
  </si>
  <si>
    <t>Ciclo 15</t>
  </si>
  <si>
    <t>Ciclo 16</t>
  </si>
  <si>
    <t>Ciclo 17</t>
  </si>
  <si>
    <t>Ciclo 18</t>
  </si>
  <si>
    <t>Ciclo 19</t>
  </si>
  <si>
    <t xml:space="preserve">Entrevista al donate potencial </t>
  </si>
  <si>
    <t>Post donacion</t>
  </si>
  <si>
    <t>Calculo de tiempos suplementarios</t>
  </si>
  <si>
    <t>Por fatiga constantes</t>
  </si>
  <si>
    <t>Necesidad personal</t>
  </si>
  <si>
    <t>Fatiga</t>
  </si>
  <si>
    <t>Por fatiga variables</t>
  </si>
  <si>
    <t xml:space="preserve">Trabajos precisos o fatigosos </t>
  </si>
  <si>
    <t xml:space="preserve"> atención 
Proceso bastante complejo</t>
  </si>
  <si>
    <t xml:space="preserve"> Trabajo bastante monótono </t>
  </si>
  <si>
    <t>Suplementos por contigencia</t>
  </si>
  <si>
    <t xml:space="preserve">Edad del donador de sangre </t>
  </si>
  <si>
    <t xml:space="preserve">Suplementos totales </t>
  </si>
  <si>
    <t>Modelo para el calculo de la Unidad Estándar de Producción</t>
  </si>
  <si>
    <t>Elementos</t>
  </si>
  <si>
    <t>USP MIN</t>
  </si>
  <si>
    <t>Resumen USP Total Minutos</t>
  </si>
  <si>
    <t>Tiempo ciclo real</t>
  </si>
  <si>
    <t>Elemento</t>
  </si>
  <si>
    <t>Tiempo/MIN</t>
  </si>
  <si>
    <t>%Participacion</t>
  </si>
  <si>
    <t>USP TOTAL</t>
  </si>
  <si>
    <t>FECHA</t>
  </si>
  <si>
    <t>CALCULO DE EFICIENCIA OPERACIONAL DIA</t>
  </si>
  <si>
    <t>INTRAMURAL</t>
  </si>
  <si>
    <t>MES</t>
  </si>
  <si>
    <t>DIAS OPERANDO</t>
  </si>
  <si>
    <t>DONACIONES INTRAMURAL</t>
  </si>
  <si>
    <t>TIMEPO UTILIZADO EN MINUTOS</t>
  </si>
  <si>
    <t>TURNO DE TRABAJO HORAS:</t>
  </si>
  <si>
    <t>7:00 a.m.</t>
  </si>
  <si>
    <t xml:space="preserve">7:00 p.m. </t>
  </si>
  <si>
    <t>ene</t>
  </si>
  <si>
    <t>TURNO DE TRABAJO MINUTOS:</t>
  </si>
  <si>
    <t>% DE EFICIENCIA:</t>
  </si>
  <si>
    <t>USP DEL PRODUCTO MINUTOS:</t>
  </si>
  <si>
    <t>UNIDADES TEORICAS O PROGRAMADAS:</t>
  </si>
  <si>
    <t>UNIDADES REALES PRODUCIDAS:</t>
  </si>
  <si>
    <t>EFICIENCIA OPERACIONAL</t>
  </si>
  <si>
    <t>TIEMPO PRODUCTIVO EN MINUTOS</t>
  </si>
  <si>
    <t xml:space="preserve">TIEMPO OCIOSO EN MINUTOS </t>
  </si>
  <si>
    <t xml:space="preserve">CALCULO DE LA CAPACIDAD DE PLANTA MES </t>
  </si>
  <si>
    <t>CALCULO DE LA CAPACIDAD DE PLANTA - 4 OPERARIOS EN TIEMPO PARCIAL</t>
  </si>
  <si>
    <t>DIAS HABILES DEL MES</t>
  </si>
  <si>
    <t>CANTIDAD OPERARIOS MOD</t>
  </si>
  <si>
    <t>NUMERO DE TURNOS</t>
  </si>
  <si>
    <t>HORAS POR TURNO</t>
  </si>
  <si>
    <t>FACTOR DE MINUTOS</t>
  </si>
  <si>
    <t>USP DEL PRODUCTO MINUTOS</t>
  </si>
  <si>
    <t>CAPACIDAD DE PLANTA EN MINUTOS</t>
  </si>
  <si>
    <t>CAPACIDAD DE PLANTA EN UNIDADES</t>
  </si>
  <si>
    <t>CALCULO DE LA CAPACIDAD  MAXIMA DE PLANTA</t>
  </si>
  <si>
    <t xml:space="preserve">Tomando en cuenta campañas realizadas </t>
  </si>
  <si>
    <t>Donaciones en todos los turnos</t>
  </si>
  <si>
    <t>Número de turnos</t>
  </si>
  <si>
    <t>Promedio donaciones por turno.</t>
  </si>
  <si>
    <t>Promedio donaciones con 2 operarios</t>
  </si>
  <si>
    <t>SIMULADOR PARA CALCULO MUESTREO ALEATORIO SIMPLE (CON CICLOS)</t>
  </si>
  <si>
    <t>Tamaño de la muestra</t>
  </si>
  <si>
    <t>Nivel de confianza</t>
  </si>
  <si>
    <t>Variabilidad positiva</t>
  </si>
  <si>
    <t>Variabilidad negativa</t>
  </si>
  <si>
    <t>N</t>
  </si>
  <si>
    <t>Tamaño población (mediciones)</t>
  </si>
  <si>
    <t>σ</t>
  </si>
  <si>
    <t>Sigma</t>
  </si>
  <si>
    <t>Tamaño de la Población</t>
  </si>
  <si>
    <t>Tiempo Normalizado</t>
  </si>
  <si>
    <t>Ciclos</t>
  </si>
  <si>
    <t>TN / Seg</t>
  </si>
  <si>
    <t>TIEMPO TOTAL DISONIBLE</t>
  </si>
  <si>
    <t>UTILIZACION DE LA CAPACIDAD</t>
  </si>
  <si>
    <t>UND REALES PRODUCIDAS</t>
  </si>
  <si>
    <t xml:space="preserve">UND TEORICAS </t>
  </si>
  <si>
    <t>TIEMPO REAL DE CICLO</t>
  </si>
  <si>
    <t>USP</t>
  </si>
  <si>
    <t>EFICIENCIA TIEMPO DE CICLO</t>
  </si>
  <si>
    <t xml:space="preserve">TOTAL </t>
  </si>
  <si>
    <t>META</t>
  </si>
  <si>
    <t>DIFERENCIA</t>
  </si>
  <si>
    <t>DONACIONES PROCESO MEJORADO</t>
  </si>
  <si>
    <t>PROCESO INICIAL</t>
  </si>
  <si>
    <t>Subproceso</t>
  </si>
  <si>
    <t>Tiempo proceso mejorado</t>
  </si>
  <si>
    <t xml:space="preserve">Tiempo proceso inicial </t>
  </si>
  <si>
    <t>TIEMPO UTILIZADO EN MINUTOS</t>
  </si>
  <si>
    <t>TIEMPO TOTAL DISPONIBLE</t>
  </si>
  <si>
    <t>Disminucion de tiempo de los procesos</t>
  </si>
  <si>
    <t>flebotomia</t>
  </si>
  <si>
    <t xml:space="preserve">Recepcion del donate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</si>
</sst>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
    <numFmt numFmtId="167" formatCode="0.00000"/>
  </numFmts>
  <fonts count="51"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C00000"/>
      <name val="Arial"/>
      <family val="2"/>
    </font>
    <font>
      <b/>
      <sz val="11"/>
      <name val="Arial"/>
      <family val="2"/>
    </font>
    <font>
      <sz val="11"/>
      <name val="Arial"/>
      <family val="2"/>
    </font>
    <font>
      <sz val="11"/>
      <name val="Calibri"/>
      <family val="2"/>
    </font>
    <font>
      <sz val="12"/>
      <color theme="1"/>
      <name val="Times New Roman"/>
      <family val="1"/>
    </font>
    <font>
      <sz val="11"/>
      <name val="Calibri"/>
      <family val="2"/>
      <scheme val="minor"/>
    </font>
    <font>
      <b/>
      <sz val="11"/>
      <name val="Calibri"/>
      <family val="2"/>
      <scheme val="minor"/>
    </font>
    <font>
      <i/>
      <sz val="11"/>
      <name val="Arial"/>
      <family val="2"/>
    </font>
    <font>
      <sz val="12"/>
      <name val="Arial"/>
      <family val="2"/>
    </font>
    <font>
      <sz val="10"/>
      <name val="Arial"/>
      <family val="2"/>
    </font>
    <font>
      <sz val="9"/>
      <name val="Arial"/>
      <family val="2"/>
    </font>
    <font>
      <b/>
      <sz val="9"/>
      <name val="Arial"/>
      <family val="2"/>
    </font>
    <font>
      <b/>
      <sz val="10"/>
      <name val="Arial"/>
      <family val="2"/>
    </font>
    <font>
      <sz val="11"/>
      <color rgb="FF0000FF"/>
      <name val="Calibri"/>
      <family val="2"/>
      <scheme val="minor"/>
    </font>
    <font>
      <sz val="9"/>
      <color rgb="FF0000FF"/>
      <name val="Arial"/>
      <family val="2"/>
    </font>
    <font>
      <sz val="11"/>
      <color indexed="8"/>
      <name val="Calibri"/>
      <family val="2"/>
    </font>
    <font>
      <b/>
      <sz val="11"/>
      <color rgb="FF3333FF"/>
      <name val="Calibri"/>
      <family val="2"/>
      <scheme val="minor"/>
    </font>
    <font>
      <sz val="8"/>
      <name val="Calibri"/>
      <family val="2"/>
      <scheme val="minor"/>
    </font>
    <font>
      <sz val="11"/>
      <color rgb="FF000000"/>
      <name val="Aptos Narrow"/>
      <family val="2"/>
    </font>
    <font>
      <b/>
      <sz val="12"/>
      <name val="Arial"/>
      <family val="2"/>
    </font>
    <font>
      <b/>
      <sz val="14"/>
      <color rgb="FF0000FF"/>
      <name val="Arial"/>
      <family val="2"/>
    </font>
    <font>
      <b/>
      <i/>
      <sz val="12"/>
      <name val="Arial"/>
      <family val="2"/>
    </font>
    <font>
      <b/>
      <sz val="11"/>
      <color theme="1"/>
      <name val="Calibri"/>
      <family val="2"/>
      <scheme val="minor"/>
    </font>
    <font>
      <sz val="11"/>
      <color theme="1"/>
      <name val="Calibri"/>
      <family val="2"/>
    </font>
    <font>
      <b/>
      <sz val="11"/>
      <color theme="1"/>
      <name val="Calibri"/>
      <family val="2"/>
    </font>
    <font>
      <sz val="12"/>
      <color rgb="FF000000"/>
      <name val="Arial"/>
      <family val="2"/>
    </font>
    <font>
      <sz val="12"/>
      <name val="Calibri"/>
      <family val="2"/>
      <scheme val="minor"/>
    </font>
    <font>
      <sz val="12"/>
      <color rgb="FF0000FF"/>
      <name val="Arial"/>
      <family val="2"/>
    </font>
    <font>
      <b/>
      <sz val="11"/>
      <color theme="0"/>
      <name val="Calibri"/>
      <family val="2"/>
      <scheme val="minor"/>
    </font>
    <font>
      <b/>
      <i/>
      <sz val="12"/>
      <name val="Times New Roman"/>
      <family val="1"/>
    </font>
    <font>
      <b/>
      <sz val="9"/>
      <name val="Times New Roman"/>
      <family val="1"/>
    </font>
    <font>
      <sz val="11"/>
      <name val="Times New Roman"/>
      <family val="1"/>
    </font>
    <font>
      <sz val="9"/>
      <name val="Times New Roman"/>
      <family val="1"/>
    </font>
    <font>
      <sz val="11"/>
      <color rgb="FF000000"/>
      <name val="Times New Roman"/>
      <family val="1"/>
    </font>
    <font>
      <b/>
      <sz val="10"/>
      <name val="Times New Roman"/>
      <family val="1"/>
    </font>
    <font>
      <i/>
      <sz val="12"/>
      <name val="Times New Roman"/>
      <family val="1"/>
    </font>
    <font>
      <sz val="9"/>
      <color rgb="FF0000FF"/>
      <name val="Times New Roman"/>
      <family val="1"/>
    </font>
    <font>
      <sz val="11"/>
      <color rgb="FFFF0000"/>
      <name val="Arial"/>
      <family val="2"/>
    </font>
    <font>
      <sz val="12"/>
      <color rgb="FF0000FF"/>
      <name val="Times New Roman"/>
      <family val="1"/>
    </font>
    <font>
      <b/>
      <sz val="12"/>
      <color rgb="FF3333FF"/>
      <name val="Times New Roman"/>
      <family val="1"/>
    </font>
    <font>
      <sz val="9"/>
      <color theme="1"/>
      <name val="Arial"/>
      <family val="2"/>
    </font>
    <font>
      <sz val="9"/>
      <color theme="1"/>
      <name val="Calibri"/>
      <family val="2"/>
      <scheme val="minor"/>
    </font>
    <font>
      <sz val="9"/>
      <name val="Calibri"/>
      <family val="2"/>
      <scheme val="minor"/>
    </font>
    <font>
      <sz val="12"/>
      <name val="Times New Roman"/>
      <family val="1"/>
    </font>
    <font>
      <b/>
      <i/>
      <sz val="9"/>
      <color theme="1"/>
      <name val="Calibri"/>
      <family val="2"/>
      <scheme val="minor"/>
    </font>
    <font>
      <i/>
      <sz val="9"/>
      <color theme="1"/>
      <name val="Calibri"/>
      <family val="2"/>
      <scheme val="minor"/>
    </font>
    <font>
      <sz val="9"/>
      <color indexed="81"/>
      <name val="Tahoma"/>
      <family val="2"/>
    </font>
  </fonts>
  <fills count="19">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9"/>
        <bgColor indexed="64"/>
      </patternFill>
    </fill>
    <fill>
      <patternFill patternType="solid">
        <fgColor theme="5"/>
        <bgColor indexed="64"/>
      </patternFill>
    </fill>
    <fill>
      <patternFill patternType="solid">
        <fgColor rgb="FFFF0000"/>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39997558519241921"/>
        <bgColor theme="4" tint="0.79998168889431442"/>
      </patternFill>
    </fill>
    <fill>
      <patternFill patternType="solid">
        <fgColor theme="0" tint="-0.14999847407452621"/>
        <bgColor indexed="64"/>
      </patternFill>
    </fill>
    <fill>
      <patternFill patternType="solid">
        <fgColor theme="0"/>
        <bgColor theme="4" tint="0.79998168889431442"/>
      </patternFill>
    </fill>
  </fills>
  <borders count="5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medium">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19" fillId="0" borderId="0"/>
  </cellStyleXfs>
  <cellXfs count="414">
    <xf numFmtId="0" fontId="0" fillId="0" borderId="0" xfId="0"/>
    <xf numFmtId="0" fontId="2" fillId="0" borderId="10" xfId="0" applyFont="1" applyBorder="1"/>
    <xf numFmtId="0" fontId="2" fillId="0" borderId="11" xfId="0" applyFont="1" applyBorder="1"/>
    <xf numFmtId="0" fontId="2" fillId="0" borderId="12" xfId="0" applyFont="1" applyBorder="1"/>
    <xf numFmtId="0" fontId="2" fillId="0" borderId="0" xfId="0" applyFont="1"/>
    <xf numFmtId="0" fontId="3" fillId="0" borderId="13" xfId="0" applyFont="1" applyBorder="1" applyAlignment="1">
      <alignment horizontal="center" vertical="center" wrapText="1"/>
    </xf>
    <xf numFmtId="0" fontId="2" fillId="0" borderId="13" xfId="0" applyFont="1" applyBorder="1" applyAlignment="1">
      <alignment horizontal="left" vertical="top" wrapText="1"/>
    </xf>
    <xf numFmtId="0" fontId="4" fillId="0" borderId="13" xfId="0" applyFont="1" applyBorder="1" applyAlignment="1">
      <alignment horizontal="left" vertical="top" wrapText="1"/>
    </xf>
    <xf numFmtId="0" fontId="5" fillId="0" borderId="13" xfId="0" applyFont="1" applyBorder="1" applyAlignment="1">
      <alignment horizontal="center" vertical="center" wrapText="1"/>
    </xf>
    <xf numFmtId="0" fontId="6" fillId="0" borderId="13" xfId="0" applyFont="1" applyBorder="1" applyAlignment="1">
      <alignment horizontal="left" vertical="top" wrapText="1"/>
    </xf>
    <xf numFmtId="0" fontId="6"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0" xfId="0" applyFont="1"/>
    <xf numFmtId="0" fontId="9" fillId="0" borderId="0" xfId="0" applyFont="1"/>
    <xf numFmtId="0" fontId="6" fillId="0" borderId="4" xfId="0" applyFont="1" applyBorder="1" applyAlignment="1">
      <alignment horizontal="center"/>
    </xf>
    <xf numFmtId="0" fontId="6" fillId="0" borderId="5" xfId="0" applyFont="1" applyBorder="1" applyAlignment="1">
      <alignment horizontal="center"/>
    </xf>
    <xf numFmtId="0" fontId="6" fillId="0" borderId="13" xfId="0" applyFont="1" applyBorder="1" applyAlignment="1">
      <alignment horizontal="center"/>
    </xf>
    <xf numFmtId="0" fontId="6" fillId="0" borderId="4" xfId="0" applyFont="1" applyBorder="1"/>
    <xf numFmtId="0" fontId="6" fillId="0" borderId="5" xfId="0" applyFont="1" applyBorder="1"/>
    <xf numFmtId="0" fontId="6" fillId="0" borderId="6" xfId="0" applyFont="1" applyBorder="1"/>
    <xf numFmtId="9" fontId="6" fillId="0" borderId="13" xfId="0" applyNumberFormat="1" applyFont="1" applyBorder="1"/>
    <xf numFmtId="9" fontId="9" fillId="0" borderId="13" xfId="1" applyFont="1" applyFill="1" applyBorder="1"/>
    <xf numFmtId="0" fontId="9" fillId="0" borderId="13" xfId="0" applyFont="1" applyBorder="1"/>
    <xf numFmtId="164" fontId="6" fillId="0" borderId="13" xfId="0" applyNumberFormat="1" applyFont="1" applyBorder="1"/>
    <xf numFmtId="2" fontId="6" fillId="0" borderId="5" xfId="0" applyNumberFormat="1" applyFont="1" applyBorder="1" applyAlignment="1">
      <alignment horizontal="center"/>
    </xf>
    <xf numFmtId="0" fontId="6" fillId="0" borderId="9" xfId="0" applyFont="1" applyBorder="1"/>
    <xf numFmtId="0" fontId="6" fillId="0" borderId="17" xfId="0" applyFont="1" applyBorder="1"/>
    <xf numFmtId="0" fontId="6" fillId="0" borderId="11" xfId="0" applyFont="1" applyBorder="1"/>
    <xf numFmtId="0" fontId="6" fillId="0" borderId="12" xfId="0" applyFont="1" applyBorder="1"/>
    <xf numFmtId="0" fontId="6" fillId="0" borderId="7" xfId="0" applyFont="1" applyBorder="1"/>
    <xf numFmtId="0" fontId="6" fillId="0" borderId="10" xfId="0" applyFont="1" applyBorder="1"/>
    <xf numFmtId="0" fontId="9" fillId="0" borderId="8" xfId="0" applyFont="1" applyBorder="1"/>
    <xf numFmtId="0" fontId="10" fillId="0" borderId="0" xfId="0" applyFont="1"/>
    <xf numFmtId="0" fontId="6" fillId="0" borderId="7" xfId="0" applyFont="1" applyBorder="1" applyAlignment="1">
      <alignment horizontal="right"/>
    </xf>
    <xf numFmtId="0" fontId="11" fillId="0" borderId="13" xfId="0" applyFont="1" applyBorder="1" applyAlignment="1">
      <alignment horizontal="center"/>
    </xf>
    <xf numFmtId="0" fontId="6" fillId="0" borderId="14" xfId="0" applyFont="1" applyBorder="1"/>
    <xf numFmtId="0" fontId="6" fillId="0" borderId="14" xfId="0" applyFont="1" applyBorder="1" applyAlignment="1">
      <alignment horizontal="right"/>
    </xf>
    <xf numFmtId="0" fontId="15" fillId="0" borderId="1" xfId="0" applyFont="1" applyBorder="1" applyAlignment="1">
      <alignment horizontal="center"/>
    </xf>
    <xf numFmtId="0" fontId="9" fillId="0" borderId="10" xfId="0" applyFont="1" applyBorder="1" applyAlignment="1">
      <alignment horizontal="center"/>
    </xf>
    <xf numFmtId="0" fontId="9" fillId="0" borderId="16" xfId="0" applyFont="1" applyBorder="1" applyAlignment="1">
      <alignment horizontal="center"/>
    </xf>
    <xf numFmtId="0" fontId="10" fillId="0" borderId="16" xfId="0" applyFont="1" applyBorder="1" applyAlignment="1">
      <alignment horizontal="center"/>
    </xf>
    <xf numFmtId="166" fontId="9" fillId="0" borderId="13" xfId="0" applyNumberFormat="1" applyFont="1" applyBorder="1"/>
    <xf numFmtId="166" fontId="9" fillId="0" borderId="16" xfId="0" applyNumberFormat="1" applyFont="1" applyBorder="1"/>
    <xf numFmtId="1" fontId="10" fillId="0" borderId="10" xfId="0" applyNumberFormat="1" applyFont="1" applyBorder="1" applyAlignment="1">
      <alignment horizontal="right"/>
    </xf>
    <xf numFmtId="1" fontId="10" fillId="0" borderId="18" xfId="0" applyNumberFormat="1" applyFont="1" applyBorder="1" applyAlignment="1">
      <alignment horizontal="center"/>
    </xf>
    <xf numFmtId="1" fontId="10" fillId="0" borderId="12" xfId="0" applyNumberFormat="1" applyFont="1" applyBorder="1" applyAlignment="1">
      <alignment horizontal="left"/>
    </xf>
    <xf numFmtId="0" fontId="13" fillId="0" borderId="0" xfId="0" applyFont="1"/>
    <xf numFmtId="0" fontId="9" fillId="0" borderId="7" xfId="0" applyFont="1" applyBorder="1"/>
    <xf numFmtId="0" fontId="9" fillId="0" borderId="9" xfId="0" applyFont="1" applyBorder="1"/>
    <xf numFmtId="0" fontId="9" fillId="0" borderId="13" xfId="0" applyFont="1" applyBorder="1" applyAlignment="1">
      <alignment horizontal="center"/>
    </xf>
    <xf numFmtId="0" fontId="10" fillId="0" borderId="13" xfId="0" applyFont="1" applyBorder="1" applyAlignment="1">
      <alignment horizontal="center"/>
    </xf>
    <xf numFmtId="1" fontId="10" fillId="0" borderId="11" xfId="0" applyNumberFormat="1" applyFont="1" applyBorder="1" applyAlignment="1">
      <alignment horizontal="center"/>
    </xf>
    <xf numFmtId="0" fontId="17" fillId="0" borderId="0" xfId="0" applyFont="1"/>
    <xf numFmtId="0" fontId="18" fillId="0" borderId="0" xfId="0" applyFont="1"/>
    <xf numFmtId="0" fontId="20" fillId="0" borderId="0" xfId="0" applyFont="1"/>
    <xf numFmtId="2" fontId="6" fillId="0" borderId="13" xfId="2" applyNumberFormat="1" applyFont="1" applyBorder="1" applyAlignment="1">
      <alignment horizontal="right" vertical="center" wrapText="1"/>
    </xf>
    <xf numFmtId="0" fontId="14" fillId="0" borderId="0" xfId="0" applyFont="1"/>
    <xf numFmtId="2" fontId="6" fillId="0" borderId="15" xfId="2" applyNumberFormat="1" applyFont="1" applyBorder="1" applyAlignment="1">
      <alignment horizontal="right" vertical="center" wrapText="1"/>
    </xf>
    <xf numFmtId="0" fontId="14" fillId="0" borderId="13" xfId="0" applyFont="1" applyBorder="1"/>
    <xf numFmtId="0" fontId="14" fillId="0" borderId="0" xfId="0" applyFont="1" applyAlignment="1">
      <alignment horizontal="center"/>
    </xf>
    <xf numFmtId="164" fontId="6" fillId="0" borderId="13" xfId="1" applyNumberFormat="1" applyFont="1" applyFill="1" applyBorder="1" applyAlignment="1">
      <alignment horizontal="right" vertical="center" wrapText="1"/>
    </xf>
    <xf numFmtId="9" fontId="9" fillId="0" borderId="0" xfId="1" applyFont="1" applyFill="1"/>
    <xf numFmtId="0" fontId="14" fillId="0" borderId="4" xfId="0" applyFont="1" applyBorder="1"/>
    <xf numFmtId="2" fontId="6" fillId="0" borderId="13" xfId="0" applyNumberFormat="1" applyFont="1" applyBorder="1" applyAlignment="1">
      <alignment horizontal="center"/>
    </xf>
    <xf numFmtId="0" fontId="14" fillId="0" borderId="6" xfId="0" applyFont="1" applyBorder="1"/>
    <xf numFmtId="0" fontId="14" fillId="0" borderId="5" xfId="0" applyFont="1" applyBorder="1"/>
    <xf numFmtId="0" fontId="8" fillId="0" borderId="0" xfId="0" applyFont="1" applyAlignment="1">
      <alignment horizontal="justify" vertical="center"/>
    </xf>
    <xf numFmtId="0" fontId="9" fillId="0" borderId="0" xfId="0" applyFont="1" applyAlignment="1">
      <alignment horizontal="center"/>
    </xf>
    <xf numFmtId="20" fontId="14" fillId="0" borderId="10" xfId="0" applyNumberFormat="1" applyFont="1" applyBorder="1" applyAlignment="1">
      <alignment horizontal="center"/>
    </xf>
    <xf numFmtId="20" fontId="14" fillId="0" borderId="12" xfId="0" applyNumberFormat="1" applyFont="1" applyBorder="1" applyAlignment="1">
      <alignment horizontal="center"/>
    </xf>
    <xf numFmtId="0" fontId="0" fillId="0" borderId="0" xfId="0" applyAlignment="1">
      <alignment horizontal="center"/>
    </xf>
    <xf numFmtId="0" fontId="13" fillId="4" borderId="13" xfId="0" applyFont="1" applyFill="1" applyBorder="1" applyAlignment="1">
      <alignment vertical="top" wrapText="1"/>
    </xf>
    <xf numFmtId="0" fontId="14" fillId="4" borderId="13" xfId="2" applyFont="1" applyFill="1" applyBorder="1" applyAlignment="1">
      <alignment horizontal="center" vertical="top" wrapText="1"/>
    </xf>
    <xf numFmtId="0" fontId="14" fillId="4" borderId="13" xfId="2" applyFont="1" applyFill="1" applyBorder="1" applyAlignment="1">
      <alignment horizontal="center" vertical="center" wrapText="1"/>
    </xf>
    <xf numFmtId="0" fontId="6" fillId="0" borderId="13" xfId="0" applyFont="1" applyBorder="1"/>
    <xf numFmtId="0" fontId="2" fillId="0" borderId="13" xfId="0" applyFont="1" applyBorder="1" applyAlignment="1">
      <alignment horizontal="center" vertical="center" wrapText="1"/>
    </xf>
    <xf numFmtId="2" fontId="6" fillId="0" borderId="0" xfId="0" applyNumberFormat="1" applyFont="1" applyAlignment="1">
      <alignment horizontal="center"/>
    </xf>
    <xf numFmtId="1" fontId="6" fillId="0" borderId="13" xfId="0" applyNumberFormat="1" applyFont="1" applyBorder="1" applyAlignment="1">
      <alignment horizontal="center"/>
    </xf>
    <xf numFmtId="0" fontId="6" fillId="0" borderId="13" xfId="2" applyFont="1" applyBorder="1" applyAlignment="1">
      <alignment horizontal="left" vertical="center"/>
    </xf>
    <xf numFmtId="0" fontId="6" fillId="0" borderId="0" xfId="2" applyFont="1" applyAlignment="1">
      <alignment horizontal="left" vertical="center"/>
    </xf>
    <xf numFmtId="9" fontId="14" fillId="0" borderId="0" xfId="0" applyNumberFormat="1" applyFont="1"/>
    <xf numFmtId="9" fontId="18" fillId="0" borderId="0" xfId="0" applyNumberFormat="1" applyFont="1"/>
    <xf numFmtId="0" fontId="18" fillId="0" borderId="0" xfId="0" applyFont="1" applyAlignment="1">
      <alignment horizontal="center"/>
    </xf>
    <xf numFmtId="0" fontId="14" fillId="0" borderId="0" xfId="2" applyFont="1" applyAlignment="1">
      <alignment horizontal="center" vertical="top" wrapText="1"/>
    </xf>
    <xf numFmtId="1" fontId="6" fillId="0" borderId="0" xfId="2" applyNumberFormat="1" applyFont="1" applyAlignment="1">
      <alignment horizontal="center" vertical="center" wrapText="1"/>
    </xf>
    <xf numFmtId="1" fontId="0" fillId="0" borderId="0" xfId="0" applyNumberFormat="1"/>
    <xf numFmtId="9" fontId="0" fillId="0" borderId="0" xfId="1" applyFont="1" applyFill="1" applyBorder="1"/>
    <xf numFmtId="9" fontId="0" fillId="0" borderId="0" xfId="0" applyNumberFormat="1"/>
    <xf numFmtId="1" fontId="6" fillId="0" borderId="0" xfId="0" applyNumberFormat="1" applyFont="1" applyAlignment="1">
      <alignment horizontal="center"/>
    </xf>
    <xf numFmtId="9" fontId="14" fillId="0" borderId="0" xfId="1" applyFont="1" applyAlignment="1">
      <alignment horizontal="center"/>
    </xf>
    <xf numFmtId="9" fontId="6" fillId="0" borderId="0" xfId="1" applyFont="1" applyAlignment="1">
      <alignment horizontal="center"/>
    </xf>
    <xf numFmtId="9" fontId="18" fillId="0" borderId="0" xfId="1" applyFont="1" applyAlignment="1">
      <alignment horizontal="center"/>
    </xf>
    <xf numFmtId="2" fontId="6" fillId="0" borderId="13" xfId="2" applyNumberFormat="1" applyFont="1" applyBorder="1" applyAlignment="1">
      <alignment horizontal="center" vertical="center" wrapText="1"/>
    </xf>
    <xf numFmtId="2" fontId="6" fillId="0" borderId="0" xfId="2" applyNumberFormat="1" applyFont="1" applyAlignment="1">
      <alignment horizontal="center" vertical="center" wrapText="1"/>
    </xf>
    <xf numFmtId="164" fontId="6" fillId="0" borderId="0" xfId="1" applyNumberFormat="1" applyFont="1" applyFill="1" applyBorder="1" applyAlignment="1">
      <alignment horizontal="center" vertical="center" wrapText="1"/>
    </xf>
    <xf numFmtId="0" fontId="14" fillId="0" borderId="0" xfId="0" applyFont="1" applyAlignment="1">
      <alignment horizontal="center" vertical="center"/>
    </xf>
    <xf numFmtId="0" fontId="6" fillId="0" borderId="0" xfId="0" applyFont="1" applyAlignment="1">
      <alignment horizontal="center" vertical="center"/>
    </xf>
    <xf numFmtId="2" fontId="6" fillId="0" borderId="0" xfId="0" applyNumberFormat="1" applyFont="1" applyAlignment="1">
      <alignment horizontal="center" vertical="center"/>
    </xf>
    <xf numFmtId="0" fontId="18" fillId="0" borderId="0" xfId="0" applyFont="1" applyAlignment="1">
      <alignment horizontal="center" vertical="center"/>
    </xf>
    <xf numFmtId="2" fontId="6" fillId="7" borderId="0" xfId="2" applyNumberFormat="1" applyFont="1" applyFill="1" applyAlignment="1">
      <alignment horizontal="center" vertical="center" wrapText="1"/>
    </xf>
    <xf numFmtId="0" fontId="15" fillId="7" borderId="15" xfId="2" applyFont="1" applyFill="1" applyBorder="1" applyAlignment="1">
      <alignment horizontal="center" vertical="top" wrapText="1"/>
    </xf>
    <xf numFmtId="0" fontId="15" fillId="7" borderId="15" xfId="2" applyFont="1" applyFill="1" applyBorder="1" applyAlignment="1">
      <alignment horizontal="center" vertical="center" wrapText="1"/>
    </xf>
    <xf numFmtId="0" fontId="16" fillId="7" borderId="15" xfId="0" applyFont="1" applyFill="1" applyBorder="1" applyAlignment="1">
      <alignment horizontal="center" vertical="top" wrapText="1"/>
    </xf>
    <xf numFmtId="2" fontId="14" fillId="0" borderId="13" xfId="0" applyNumberFormat="1" applyFont="1" applyBorder="1"/>
    <xf numFmtId="167" fontId="14" fillId="0" borderId="0" xfId="0" applyNumberFormat="1" applyFont="1"/>
    <xf numFmtId="0" fontId="22" fillId="0" borderId="0" xfId="0" applyFont="1" applyAlignment="1">
      <alignment horizontal="center"/>
    </xf>
    <xf numFmtId="1" fontId="12" fillId="2" borderId="13" xfId="0" applyNumberFormat="1" applyFont="1" applyFill="1" applyBorder="1" applyAlignment="1">
      <alignment horizontal="center"/>
    </xf>
    <xf numFmtId="0" fontId="6" fillId="2" borderId="13" xfId="0" applyFont="1" applyFill="1" applyBorder="1" applyAlignment="1">
      <alignment horizontal="center"/>
    </xf>
    <xf numFmtId="0" fontId="28" fillId="11" borderId="20" xfId="0" applyFont="1" applyFill="1" applyBorder="1" applyAlignment="1">
      <alignment horizontal="center" vertical="center"/>
    </xf>
    <xf numFmtId="0" fontId="28" fillId="11" borderId="21" xfId="0" applyFont="1" applyFill="1" applyBorder="1" applyAlignment="1">
      <alignment horizontal="center" vertical="center"/>
    </xf>
    <xf numFmtId="0" fontId="7" fillId="11" borderId="22" xfId="0" applyFont="1" applyFill="1" applyBorder="1"/>
    <xf numFmtId="0" fontId="7" fillId="11" borderId="23" xfId="0" applyFont="1" applyFill="1" applyBorder="1"/>
    <xf numFmtId="16" fontId="27" fillId="0" borderId="24" xfId="0" applyNumberFormat="1" applyFont="1" applyBorder="1" applyAlignment="1">
      <alignment horizontal="center" vertical="center"/>
    </xf>
    <xf numFmtId="0" fontId="27" fillId="0" borderId="25" xfId="0" applyFont="1" applyBorder="1" applyAlignment="1">
      <alignment horizontal="center" vertical="center"/>
    </xf>
    <xf numFmtId="0" fontId="2" fillId="0" borderId="25" xfId="0" applyFont="1" applyBorder="1" applyAlignment="1">
      <alignment horizontal="center" vertical="center"/>
    </xf>
    <xf numFmtId="16" fontId="27" fillId="0" borderId="13" xfId="0" applyNumberFormat="1" applyFont="1" applyBorder="1" applyAlignment="1">
      <alignment horizontal="center" vertical="center"/>
    </xf>
    <xf numFmtId="0" fontId="27" fillId="0" borderId="26" xfId="0" applyFont="1" applyBorder="1" applyAlignment="1">
      <alignment horizontal="center" vertical="center"/>
    </xf>
    <xf numFmtId="16" fontId="27" fillId="0" borderId="27" xfId="0" applyNumberFormat="1" applyFont="1" applyBorder="1" applyAlignment="1">
      <alignment horizontal="center" vertical="center"/>
    </xf>
    <xf numFmtId="0" fontId="27" fillId="0" borderId="28" xfId="0" applyFont="1" applyBorder="1" applyAlignment="1">
      <alignment horizontal="center" vertical="center"/>
    </xf>
    <xf numFmtId="2" fontId="6" fillId="7" borderId="0" xfId="0" applyNumberFormat="1" applyFont="1" applyFill="1" applyAlignment="1">
      <alignment horizontal="center"/>
    </xf>
    <xf numFmtId="0" fontId="26" fillId="0" borderId="13" xfId="0" applyFont="1" applyBorder="1" applyAlignment="1">
      <alignment horizontal="center" vertical="center"/>
    </xf>
    <xf numFmtId="0" fontId="26" fillId="7" borderId="13" xfId="0" applyFont="1" applyFill="1" applyBorder="1" applyAlignment="1">
      <alignment horizontal="center" vertical="center"/>
    </xf>
    <xf numFmtId="0" fontId="12" fillId="0" borderId="13" xfId="2" applyFont="1" applyBorder="1" applyAlignment="1">
      <alignment horizontal="left" vertical="center"/>
    </xf>
    <xf numFmtId="0" fontId="29" fillId="0" borderId="13" xfId="0" applyFont="1" applyBorder="1" applyAlignment="1">
      <alignment horizontal="center"/>
    </xf>
    <xf numFmtId="9" fontId="12" fillId="0" borderId="13" xfId="1" applyFont="1" applyFill="1" applyBorder="1" applyAlignment="1">
      <alignment horizontal="center" vertical="center" wrapText="1"/>
    </xf>
    <xf numFmtId="1" fontId="12" fillId="0" borderId="13" xfId="2" applyNumberFormat="1" applyFont="1" applyBorder="1" applyAlignment="1">
      <alignment horizontal="center" vertical="center" wrapText="1"/>
    </xf>
    <xf numFmtId="166" fontId="12" fillId="0" borderId="13" xfId="2" applyNumberFormat="1" applyFont="1" applyBorder="1" applyAlignment="1">
      <alignment horizontal="center" vertical="center" wrapText="1"/>
    </xf>
    <xf numFmtId="9" fontId="29" fillId="0" borderId="13" xfId="1" applyFont="1" applyBorder="1" applyAlignment="1">
      <alignment horizontal="center"/>
    </xf>
    <xf numFmtId="1" fontId="29" fillId="0" borderId="13" xfId="0" applyNumberFormat="1" applyFont="1" applyBorder="1" applyAlignment="1">
      <alignment horizontal="center"/>
    </xf>
    <xf numFmtId="9" fontId="29" fillId="0" borderId="13" xfId="0" applyNumberFormat="1" applyFont="1" applyBorder="1" applyAlignment="1">
      <alignment horizontal="center"/>
    </xf>
    <xf numFmtId="166" fontId="29" fillId="0" borderId="13" xfId="0" applyNumberFormat="1" applyFont="1" applyBorder="1" applyAlignment="1">
      <alignment horizontal="center"/>
    </xf>
    <xf numFmtId="9" fontId="12" fillId="0" borderId="13" xfId="1" applyFont="1" applyBorder="1" applyAlignment="1">
      <alignment horizontal="center"/>
    </xf>
    <xf numFmtId="1" fontId="12" fillId="0" borderId="13" xfId="0" applyNumberFormat="1" applyFont="1" applyBorder="1" applyAlignment="1">
      <alignment horizontal="center"/>
    </xf>
    <xf numFmtId="9" fontId="12" fillId="0" borderId="13" xfId="0" applyNumberFormat="1" applyFont="1" applyBorder="1" applyAlignment="1">
      <alignment horizontal="center"/>
    </xf>
    <xf numFmtId="166" fontId="12" fillId="0" borderId="13" xfId="0" applyNumberFormat="1" applyFont="1" applyBorder="1" applyAlignment="1">
      <alignment horizontal="center"/>
    </xf>
    <xf numFmtId="0" fontId="12" fillId="0" borderId="13" xfId="2" applyFont="1" applyBorder="1" applyAlignment="1">
      <alignment horizontal="center" vertical="center"/>
    </xf>
    <xf numFmtId="1" fontId="12" fillId="0" borderId="15" xfId="2" applyNumberFormat="1" applyFont="1" applyBorder="1" applyAlignment="1">
      <alignment horizontal="center" vertical="center" wrapText="1"/>
    </xf>
    <xf numFmtId="166" fontId="12" fillId="0" borderId="15" xfId="2" applyNumberFormat="1" applyFont="1" applyBorder="1" applyAlignment="1">
      <alignment horizontal="center" vertical="center" wrapText="1"/>
    </xf>
    <xf numFmtId="1" fontId="12" fillId="3" borderId="0" xfId="2" applyNumberFormat="1" applyFont="1" applyFill="1" applyAlignment="1">
      <alignment horizontal="center" vertical="center" wrapText="1"/>
    </xf>
    <xf numFmtId="2" fontId="12" fillId="0" borderId="0" xfId="2" applyNumberFormat="1" applyFont="1" applyAlignment="1">
      <alignment horizontal="center" vertical="center" wrapText="1"/>
    </xf>
    <xf numFmtId="164" fontId="12" fillId="0" borderId="0" xfId="1" applyNumberFormat="1" applyFont="1" applyFill="1" applyBorder="1" applyAlignment="1">
      <alignment horizontal="center" vertical="center" wrapText="1"/>
    </xf>
    <xf numFmtId="2" fontId="12" fillId="7" borderId="0" xfId="2" applyNumberFormat="1" applyFont="1" applyFill="1" applyAlignment="1">
      <alignment horizontal="center" vertical="center" wrapText="1"/>
    </xf>
    <xf numFmtId="0" fontId="12" fillId="0" borderId="0" xfId="2" applyFont="1" applyAlignment="1">
      <alignment horizontal="center" vertical="center"/>
    </xf>
    <xf numFmtId="1" fontId="12" fillId="0" borderId="13" xfId="1" applyNumberFormat="1" applyFont="1" applyBorder="1" applyAlignment="1">
      <alignment horizontal="center" vertical="center" wrapText="1"/>
    </xf>
    <xf numFmtId="1" fontId="12" fillId="0" borderId="13" xfId="1" applyNumberFormat="1" applyFont="1" applyBorder="1" applyAlignment="1">
      <alignment horizontal="center"/>
    </xf>
    <xf numFmtId="2" fontId="12" fillId="0" borderId="13" xfId="2" applyNumberFormat="1" applyFont="1" applyBorder="1" applyAlignment="1">
      <alignment horizontal="center" vertical="center" wrapText="1"/>
    </xf>
    <xf numFmtId="9" fontId="30" fillId="0" borderId="0" xfId="0" applyNumberFormat="1" applyFont="1" applyAlignment="1">
      <alignment horizontal="center"/>
    </xf>
    <xf numFmtId="2" fontId="12" fillId="0" borderId="13" xfId="0" applyNumberFormat="1" applyFont="1" applyBorder="1" applyAlignment="1">
      <alignment horizontal="center"/>
    </xf>
    <xf numFmtId="9" fontId="12" fillId="0" borderId="13" xfId="0" applyNumberFormat="1" applyFont="1" applyBorder="1" applyAlignment="1">
      <alignment horizontal="center" vertical="center"/>
    </xf>
    <xf numFmtId="166" fontId="12" fillId="0" borderId="13" xfId="0" applyNumberFormat="1" applyFont="1" applyBorder="1" applyAlignment="1">
      <alignment horizontal="center" vertical="center"/>
    </xf>
    <xf numFmtId="0" fontId="12" fillId="0" borderId="0" xfId="0" applyFont="1"/>
    <xf numFmtId="2" fontId="12" fillId="3" borderId="0" xfId="0" applyNumberFormat="1" applyFont="1" applyFill="1" applyAlignment="1">
      <alignment horizontal="center"/>
    </xf>
    <xf numFmtId="2" fontId="12" fillId="3" borderId="0" xfId="2" applyNumberFormat="1" applyFont="1" applyFill="1" applyAlignment="1">
      <alignment horizontal="center" vertical="center" wrapText="1"/>
    </xf>
    <xf numFmtId="2" fontId="12" fillId="2" borderId="0" xfId="2" applyNumberFormat="1" applyFont="1" applyFill="1" applyAlignment="1">
      <alignment horizontal="center" vertical="center" wrapText="1"/>
    </xf>
    <xf numFmtId="9" fontId="12" fillId="0" borderId="0" xfId="1" applyFont="1" applyFill="1" applyBorder="1" applyAlignment="1">
      <alignment horizontal="center" vertical="center" wrapText="1"/>
    </xf>
    <xf numFmtId="9" fontId="31" fillId="0" borderId="0" xfId="0" applyNumberFormat="1" applyFont="1" applyAlignment="1">
      <alignment horizontal="center"/>
    </xf>
    <xf numFmtId="2" fontId="23" fillId="3" borderId="0" xfId="2" applyNumberFormat="1" applyFont="1" applyFill="1" applyAlignment="1">
      <alignment horizontal="center" vertical="center" wrapText="1"/>
    </xf>
    <xf numFmtId="0" fontId="0" fillId="0" borderId="13" xfId="0" applyBorder="1" applyAlignment="1">
      <alignment horizontal="left" vertical="center"/>
    </xf>
    <xf numFmtId="1" fontId="0" fillId="0" borderId="13" xfId="0" applyNumberFormat="1" applyBorder="1" applyAlignment="1">
      <alignment horizontal="center" vertical="center"/>
    </xf>
    <xf numFmtId="0" fontId="14" fillId="0" borderId="13" xfId="0" applyFont="1" applyBorder="1" applyAlignment="1">
      <alignment horizontal="center"/>
    </xf>
    <xf numFmtId="0" fontId="35" fillId="0" borderId="13" xfId="0" applyFont="1" applyBorder="1" applyAlignment="1">
      <alignment horizontal="center" vertical="center" wrapText="1"/>
    </xf>
    <xf numFmtId="2" fontId="35" fillId="0" borderId="13" xfId="0" applyNumberFormat="1" applyFont="1" applyBorder="1" applyAlignment="1">
      <alignment horizontal="center" vertical="top"/>
    </xf>
    <xf numFmtId="0" fontId="35" fillId="0" borderId="13" xfId="0" applyFont="1" applyBorder="1" applyAlignment="1">
      <alignment horizontal="left" vertical="center" wrapText="1"/>
    </xf>
    <xf numFmtId="164" fontId="36" fillId="0" borderId="4" xfId="1" applyNumberFormat="1" applyFont="1" applyBorder="1" applyAlignment="1">
      <alignment horizontal="center"/>
    </xf>
    <xf numFmtId="2" fontId="35" fillId="0" borderId="13" xfId="0" applyNumberFormat="1" applyFont="1" applyBorder="1" applyAlignment="1">
      <alignment horizontal="center"/>
    </xf>
    <xf numFmtId="2" fontId="35" fillId="0" borderId="13" xfId="2" applyNumberFormat="1" applyFont="1" applyBorder="1" applyAlignment="1">
      <alignment horizontal="center" vertical="center" wrapText="1"/>
    </xf>
    <xf numFmtId="2" fontId="36" fillId="0" borderId="13" xfId="0" applyNumberFormat="1" applyFont="1" applyBorder="1" applyAlignment="1">
      <alignment horizontal="center"/>
    </xf>
    <xf numFmtId="2" fontId="37" fillId="0" borderId="13" xfId="0" applyNumberFormat="1" applyFont="1" applyBorder="1" applyAlignment="1">
      <alignment horizontal="center"/>
    </xf>
    <xf numFmtId="2" fontId="36" fillId="0" borderId="13" xfId="0" applyNumberFormat="1" applyFont="1" applyBorder="1" applyAlignment="1">
      <alignment horizontal="center" vertical="center"/>
    </xf>
    <xf numFmtId="0" fontId="39" fillId="7" borderId="8" xfId="0" applyFont="1" applyFill="1" applyBorder="1" applyAlignment="1">
      <alignment vertical="center"/>
    </xf>
    <xf numFmtId="0" fontId="35" fillId="0" borderId="13" xfId="0" applyFont="1" applyBorder="1" applyAlignment="1">
      <alignment horizontal="center" vertical="center"/>
    </xf>
    <xf numFmtId="2" fontId="35" fillId="0" borderId="13" xfId="0" applyNumberFormat="1" applyFont="1" applyBorder="1" applyAlignment="1">
      <alignment horizontal="center" vertical="center"/>
    </xf>
    <xf numFmtId="0" fontId="35" fillId="0" borderId="4" xfId="0" applyFont="1" applyBorder="1" applyAlignment="1">
      <alignment horizontal="center" vertical="center"/>
    </xf>
    <xf numFmtId="1" fontId="18" fillId="0" borderId="0" xfId="0" applyNumberFormat="1" applyFont="1"/>
    <xf numFmtId="0" fontId="25" fillId="0" borderId="0" xfId="0" applyFont="1" applyAlignment="1">
      <alignment vertical="center"/>
    </xf>
    <xf numFmtId="2" fontId="34" fillId="7" borderId="13" xfId="0" applyNumberFormat="1" applyFont="1" applyFill="1" applyBorder="1" applyAlignment="1">
      <alignment horizontal="center" vertical="center"/>
    </xf>
    <xf numFmtId="9" fontId="14" fillId="0" borderId="0" xfId="1" applyFont="1"/>
    <xf numFmtId="2" fontId="22" fillId="13" borderId="0" xfId="0" applyNumberFormat="1" applyFont="1" applyFill="1" applyAlignment="1">
      <alignment horizontal="center"/>
    </xf>
    <xf numFmtId="9" fontId="41" fillId="3" borderId="0" xfId="1" applyFont="1" applyFill="1" applyBorder="1" applyAlignment="1">
      <alignment horizontal="right" vertical="center" wrapText="1"/>
    </xf>
    <xf numFmtId="0" fontId="42" fillId="0" borderId="0" xfId="0" applyFont="1"/>
    <xf numFmtId="0" fontId="43" fillId="0" borderId="0" xfId="0" applyFont="1"/>
    <xf numFmtId="0" fontId="15" fillId="7" borderId="13" xfId="0" applyFont="1" applyFill="1" applyBorder="1" applyAlignment="1">
      <alignment horizontal="center" vertical="center" wrapText="1"/>
    </xf>
    <xf numFmtId="0" fontId="15" fillId="7" borderId="13" xfId="2" applyFont="1" applyFill="1" applyBorder="1" applyAlignment="1">
      <alignment horizontal="center" vertical="center" wrapText="1"/>
    </xf>
    <xf numFmtId="9" fontId="15" fillId="7" borderId="13" xfId="1" applyFont="1" applyFill="1" applyBorder="1" applyAlignment="1">
      <alignment horizontal="center" vertical="center" wrapText="1"/>
    </xf>
    <xf numFmtId="9" fontId="15" fillId="7" borderId="13" xfId="2" applyNumberFormat="1" applyFont="1" applyFill="1" applyBorder="1" applyAlignment="1">
      <alignment horizontal="center" vertical="center" wrapText="1"/>
    </xf>
    <xf numFmtId="0" fontId="44" fillId="0" borderId="0" xfId="0" applyFont="1"/>
    <xf numFmtId="0" fontId="45" fillId="0" borderId="0" xfId="0" applyFont="1"/>
    <xf numFmtId="166" fontId="14" fillId="0" borderId="13" xfId="0" applyNumberFormat="1" applyFont="1" applyBorder="1"/>
    <xf numFmtId="9" fontId="14" fillId="0" borderId="13" xfId="0" applyNumberFormat="1" applyFont="1" applyBorder="1"/>
    <xf numFmtId="1" fontId="14" fillId="0" borderId="13" xfId="0" applyNumberFormat="1" applyFont="1" applyBorder="1"/>
    <xf numFmtId="9" fontId="14" fillId="0" borderId="13" xfId="1" applyFont="1" applyFill="1" applyBorder="1"/>
    <xf numFmtId="9" fontId="14" fillId="0" borderId="0" xfId="1" applyFont="1" applyFill="1" applyBorder="1"/>
    <xf numFmtId="0" fontId="14" fillId="0" borderId="7" xfId="0" applyFont="1" applyBorder="1"/>
    <xf numFmtId="0" fontId="14" fillId="0" borderId="8" xfId="0" applyFont="1" applyBorder="1"/>
    <xf numFmtId="0" fontId="14" fillId="0" borderId="9" xfId="0" applyFont="1" applyBorder="1"/>
    <xf numFmtId="166" fontId="14" fillId="0" borderId="15" xfId="0" applyNumberFormat="1" applyFont="1" applyBorder="1"/>
    <xf numFmtId="0" fontId="14" fillId="0" borderId="14" xfId="0" applyFont="1" applyBorder="1"/>
    <xf numFmtId="0" fontId="14" fillId="0" borderId="17" xfId="0" applyFont="1" applyBorder="1"/>
    <xf numFmtId="166" fontId="14" fillId="0" borderId="19" xfId="0" applyNumberFormat="1" applyFont="1" applyBorder="1"/>
    <xf numFmtId="0" fontId="46" fillId="0" borderId="0" xfId="0" applyFont="1"/>
    <xf numFmtId="0" fontId="46" fillId="0" borderId="17" xfId="0" applyFont="1" applyBorder="1"/>
    <xf numFmtId="0" fontId="14" fillId="0" borderId="10" xfId="0" applyFont="1" applyBorder="1"/>
    <xf numFmtId="0" fontId="46" fillId="0" borderId="11" xfId="0" applyFont="1" applyBorder="1"/>
    <xf numFmtId="0" fontId="46" fillId="0" borderId="12" xfId="0" applyFont="1" applyBorder="1"/>
    <xf numFmtId="166" fontId="14" fillId="0" borderId="16" xfId="0" applyNumberFormat="1" applyFont="1" applyBorder="1"/>
    <xf numFmtId="0" fontId="46" fillId="0" borderId="5" xfId="0" applyFont="1" applyBorder="1"/>
    <xf numFmtId="0" fontId="46" fillId="0" borderId="6" xfId="0" applyFont="1" applyBorder="1"/>
    <xf numFmtId="3" fontId="14" fillId="0" borderId="13" xfId="0" applyNumberFormat="1" applyFont="1" applyBorder="1"/>
    <xf numFmtId="0" fontId="14" fillId="12" borderId="4" xfId="0" applyFont="1" applyFill="1" applyBorder="1"/>
    <xf numFmtId="0" fontId="46" fillId="12" borderId="5" xfId="0" applyFont="1" applyFill="1" applyBorder="1"/>
    <xf numFmtId="0" fontId="46" fillId="12" borderId="6" xfId="0" applyFont="1" applyFill="1" applyBorder="1"/>
    <xf numFmtId="3" fontId="14" fillId="12" borderId="13" xfId="0" applyNumberFormat="1" applyFont="1" applyFill="1" applyBorder="1"/>
    <xf numFmtId="166" fontId="14" fillId="0" borderId="0" xfId="0" applyNumberFormat="1" applyFont="1"/>
    <xf numFmtId="0" fontId="36" fillId="0" borderId="4" xfId="0" applyFont="1" applyBorder="1" applyAlignment="1">
      <alignment horizontal="center"/>
    </xf>
    <xf numFmtId="0" fontId="36" fillId="0" borderId="5" xfId="0" applyFont="1" applyBorder="1" applyAlignment="1">
      <alignment horizontal="center"/>
    </xf>
    <xf numFmtId="166" fontId="9" fillId="0" borderId="0" xfId="0" applyNumberFormat="1" applyFont="1"/>
    <xf numFmtId="166" fontId="12" fillId="0" borderId="0" xfId="2" applyNumberFormat="1" applyFont="1" applyAlignment="1">
      <alignment horizontal="center" vertical="center" wrapText="1"/>
    </xf>
    <xf numFmtId="166" fontId="12" fillId="0" borderId="0" xfId="0" applyNumberFormat="1" applyFont="1" applyAlignment="1">
      <alignment horizontal="center"/>
    </xf>
    <xf numFmtId="164" fontId="14" fillId="0" borderId="0" xfId="1" applyNumberFormat="1" applyFont="1" applyFill="1" applyBorder="1"/>
    <xf numFmtId="0" fontId="6" fillId="0" borderId="0" xfId="0" applyFont="1" applyAlignment="1">
      <alignment horizontal="center"/>
    </xf>
    <xf numFmtId="164" fontId="12" fillId="0" borderId="0" xfId="0" applyNumberFormat="1" applyFont="1" applyAlignment="1">
      <alignment horizontal="center" vertical="center" wrapText="1"/>
    </xf>
    <xf numFmtId="0" fontId="47" fillId="0" borderId="7" xfId="0" applyFont="1" applyBorder="1" applyAlignment="1">
      <alignment horizontal="center"/>
    </xf>
    <xf numFmtId="0" fontId="6" fillId="0" borderId="8" xfId="0" applyFont="1" applyBorder="1"/>
    <xf numFmtId="0" fontId="8" fillId="0" borderId="0" xfId="0" applyFont="1"/>
    <xf numFmtId="0" fontId="47" fillId="0" borderId="14" xfId="0" applyFont="1" applyBorder="1" applyAlignment="1">
      <alignment horizontal="center"/>
    </xf>
    <xf numFmtId="0" fontId="6" fillId="0" borderId="10" xfId="0" applyFont="1" applyBorder="1" applyAlignment="1">
      <alignment horizontal="center"/>
    </xf>
    <xf numFmtId="1" fontId="6" fillId="0" borderId="13" xfId="0" applyNumberFormat="1" applyFont="1" applyBorder="1"/>
    <xf numFmtId="1" fontId="6" fillId="0" borderId="5" xfId="0" applyNumberFormat="1" applyFont="1" applyBorder="1" applyAlignment="1">
      <alignment horizontal="center"/>
    </xf>
    <xf numFmtId="2" fontId="6" fillId="0" borderId="13" xfId="0" applyNumberFormat="1" applyFont="1" applyBorder="1"/>
    <xf numFmtId="0" fontId="17" fillId="0" borderId="0" xfId="0" applyFont="1" applyAlignment="1">
      <alignment horizont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13" fillId="2" borderId="4" xfId="0" applyFont="1" applyFill="1" applyBorder="1" applyAlignment="1">
      <alignment horizontal="center"/>
    </xf>
    <xf numFmtId="0" fontId="13" fillId="2" borderId="5" xfId="0" applyFont="1" applyFill="1" applyBorder="1" applyAlignment="1">
      <alignment horizontal="center"/>
    </xf>
    <xf numFmtId="0" fontId="13" fillId="2" borderId="6" xfId="0" applyFont="1" applyFill="1" applyBorder="1" applyAlignment="1">
      <alignment horizont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3" borderId="4" xfId="0" applyFont="1" applyFill="1" applyBorder="1" applyAlignment="1">
      <alignment horizontal="center"/>
    </xf>
    <xf numFmtId="0" fontId="6" fillId="3" borderId="5" xfId="0" applyFont="1" applyFill="1" applyBorder="1" applyAlignment="1">
      <alignment horizontal="center"/>
    </xf>
    <xf numFmtId="0" fontId="6" fillId="3" borderId="6" xfId="0" applyFont="1" applyFill="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6" fillId="0" borderId="4" xfId="0" applyFont="1" applyBorder="1" applyAlignment="1">
      <alignment horizontal="center"/>
    </xf>
    <xf numFmtId="0" fontId="6" fillId="0" borderId="6" xfId="0" applyFont="1" applyBorder="1" applyAlignment="1">
      <alignment horizontal="center"/>
    </xf>
    <xf numFmtId="9" fontId="6" fillId="0" borderId="15" xfId="0" applyNumberFormat="1" applyFont="1" applyBorder="1" applyAlignment="1">
      <alignment horizontal="center" vertical="center"/>
    </xf>
    <xf numFmtId="9" fontId="6" fillId="0" borderId="16" xfId="0" applyNumberFormat="1" applyFont="1" applyBorder="1" applyAlignment="1">
      <alignment horizontal="center" vertical="center"/>
    </xf>
    <xf numFmtId="2" fontId="6" fillId="0" borderId="8" xfId="0" applyNumberFormat="1" applyFont="1" applyBorder="1" applyAlignment="1">
      <alignment horizontal="center"/>
    </xf>
    <xf numFmtId="2" fontId="6" fillId="0" borderId="11" xfId="0" applyNumberFormat="1" applyFont="1" applyBorder="1" applyAlignment="1">
      <alignment horizontal="center"/>
    </xf>
    <xf numFmtId="0" fontId="6" fillId="0" borderId="5" xfId="0" applyFont="1" applyBorder="1" applyAlignment="1">
      <alignment horizontal="center"/>
    </xf>
    <xf numFmtId="0" fontId="6" fillId="0" borderId="8" xfId="0" applyFont="1" applyBorder="1" applyAlignment="1">
      <alignment horizontal="center"/>
    </xf>
    <xf numFmtId="165" fontId="6" fillId="0" borderId="11" xfId="0" applyNumberFormat="1" applyFont="1" applyBorder="1" applyAlignment="1">
      <alignment horizontal="center"/>
    </xf>
    <xf numFmtId="0" fontId="16" fillId="0" borderId="4" xfId="0" applyFont="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horizontal="center"/>
    </xf>
    <xf numFmtId="0" fontId="10" fillId="0" borderId="6" xfId="0" applyFont="1" applyBorder="1" applyAlignment="1">
      <alignment horizontal="center"/>
    </xf>
    <xf numFmtId="0" fontId="13" fillId="0" borderId="4" xfId="0" applyFont="1" applyBorder="1" applyAlignment="1">
      <alignment horizontal="center"/>
    </xf>
    <xf numFmtId="0" fontId="13" fillId="0" borderId="6" xfId="0" applyFont="1" applyBorder="1" applyAlignment="1">
      <alignment horizontal="center"/>
    </xf>
    <xf numFmtId="0" fontId="13" fillId="0" borderId="13" xfId="0" applyFont="1" applyBorder="1" applyAlignment="1">
      <alignment horizont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0" borderId="5" xfId="0" applyFont="1" applyBorder="1" applyAlignment="1">
      <alignment horizontal="center"/>
    </xf>
    <xf numFmtId="0" fontId="15" fillId="0" borderId="6" xfId="0" applyFont="1" applyBorder="1" applyAlignment="1">
      <alignment horizontal="center"/>
    </xf>
    <xf numFmtId="0" fontId="26" fillId="0" borderId="4" xfId="0" applyFont="1" applyBorder="1" applyAlignment="1">
      <alignment horizontal="left" vertical="center" wrapText="1"/>
    </xf>
    <xf numFmtId="0" fontId="26" fillId="0" borderId="5" xfId="0" applyFont="1" applyBorder="1" applyAlignment="1">
      <alignment horizontal="left" vertical="center" wrapText="1"/>
    </xf>
    <xf numFmtId="0" fontId="26" fillId="0" borderId="6" xfId="0" applyFont="1" applyBorder="1" applyAlignment="1">
      <alignment horizontal="left" vertical="center" wrapText="1"/>
    </xf>
    <xf numFmtId="0" fontId="26" fillId="7" borderId="4"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6"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5" xfId="0" applyFont="1" applyFill="1" applyBorder="1" applyAlignment="1">
      <alignment horizontal="center" vertical="center"/>
    </xf>
    <xf numFmtId="0" fontId="12" fillId="4" borderId="6" xfId="0" applyFont="1" applyFill="1" applyBorder="1" applyAlignment="1">
      <alignment horizontal="center" vertical="center"/>
    </xf>
    <xf numFmtId="164" fontId="12" fillId="0" borderId="0" xfId="1" applyNumberFormat="1" applyFont="1" applyFill="1" applyBorder="1" applyAlignment="1">
      <alignment horizontal="center" vertical="center"/>
    </xf>
    <xf numFmtId="0" fontId="24" fillId="0" borderId="0" xfId="0" applyFont="1" applyAlignment="1">
      <alignment horizontal="center"/>
    </xf>
    <xf numFmtId="0" fontId="18" fillId="0" borderId="0" xfId="0" applyFont="1" applyAlignment="1">
      <alignment horizontal="center"/>
    </xf>
    <xf numFmtId="9" fontId="18" fillId="0" borderId="0" xfId="0" applyNumberFormat="1" applyFont="1" applyAlignment="1">
      <alignment horizontal="center"/>
    </xf>
    <xf numFmtId="0" fontId="15" fillId="0" borderId="0" xfId="0" applyFont="1" applyAlignment="1">
      <alignment horizontal="center"/>
    </xf>
    <xf numFmtId="9" fontId="14" fillId="0" borderId="0" xfId="1" applyFont="1" applyFill="1" applyBorder="1" applyAlignment="1">
      <alignment horizontal="center" vertical="center"/>
    </xf>
    <xf numFmtId="9" fontId="14" fillId="0" borderId="0" xfId="1" applyFont="1" applyFill="1" applyBorder="1" applyAlignment="1">
      <alignment horizontal="center"/>
    </xf>
    <xf numFmtId="0" fontId="14" fillId="0" borderId="0" xfId="0" applyFont="1" applyAlignment="1">
      <alignment horizontal="center"/>
    </xf>
    <xf numFmtId="0" fontId="23" fillId="0" borderId="0" xfId="0" applyFont="1" applyAlignment="1">
      <alignment horizontal="center"/>
    </xf>
    <xf numFmtId="0" fontId="24" fillId="6" borderId="0" xfId="0" applyFont="1" applyFill="1" applyAlignment="1">
      <alignment horizontal="center"/>
    </xf>
    <xf numFmtId="0" fontId="18" fillId="6" borderId="0" xfId="0" applyFont="1" applyFill="1" applyAlignment="1">
      <alignment horizontal="center"/>
    </xf>
    <xf numFmtId="9" fontId="18" fillId="0" borderId="15" xfId="0" applyNumberFormat="1" applyFont="1" applyBorder="1" applyAlignment="1">
      <alignment horizontal="center"/>
    </xf>
    <xf numFmtId="0" fontId="18" fillId="0" borderId="16" xfId="0" applyFont="1" applyBorder="1" applyAlignment="1">
      <alignment horizontal="center"/>
    </xf>
    <xf numFmtId="0" fontId="15" fillId="6" borderId="0" xfId="0" applyFont="1" applyFill="1" applyAlignment="1">
      <alignment horizontal="center"/>
    </xf>
    <xf numFmtId="9" fontId="14" fillId="0" borderId="13" xfId="1" applyFont="1" applyBorder="1" applyAlignment="1">
      <alignment horizontal="center" vertical="center"/>
    </xf>
    <xf numFmtId="0" fontId="15" fillId="0" borderId="13" xfId="0" applyFont="1" applyBorder="1" applyAlignment="1">
      <alignment horizontal="center"/>
    </xf>
    <xf numFmtId="9" fontId="14" fillId="0" borderId="13" xfId="1" applyFont="1" applyBorder="1" applyAlignment="1">
      <alignment horizontal="center"/>
    </xf>
    <xf numFmtId="9" fontId="14" fillId="0" borderId="4" xfId="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5" fillId="0" borderId="13" xfId="0" applyFont="1" applyBorder="1" applyAlignment="1">
      <alignment horizontal="center" wrapText="1"/>
    </xf>
    <xf numFmtId="0" fontId="23" fillId="5" borderId="0" xfId="0" applyFont="1" applyFill="1" applyAlignment="1">
      <alignment horizontal="center"/>
    </xf>
    <xf numFmtId="0" fontId="15" fillId="5" borderId="0" xfId="0" applyFont="1" applyFill="1" applyAlignment="1">
      <alignment horizontal="center"/>
    </xf>
    <xf numFmtId="0" fontId="25" fillId="0" borderId="0" xfId="0" applyFont="1" applyAlignment="1">
      <alignment horizontal="center" vertical="center"/>
    </xf>
    <xf numFmtId="0" fontId="35" fillId="0" borderId="15" xfId="0" applyFont="1" applyBorder="1" applyAlignment="1">
      <alignment horizontal="center" vertical="center"/>
    </xf>
    <xf numFmtId="0" fontId="35" fillId="0" borderId="16" xfId="0" applyFont="1" applyBorder="1" applyAlignment="1">
      <alignment horizontal="center" vertical="center"/>
    </xf>
    <xf numFmtId="0" fontId="36" fillId="0" borderId="15" xfId="0" applyFont="1" applyBorder="1" applyAlignment="1">
      <alignment horizontal="center" vertical="center"/>
    </xf>
    <xf numFmtId="0" fontId="36" fillId="0" borderId="16" xfId="0" applyFont="1" applyBorder="1" applyAlignment="1">
      <alignment horizontal="center" vertical="center"/>
    </xf>
    <xf numFmtId="0" fontId="40" fillId="0" borderId="15" xfId="0" applyFont="1" applyBorder="1" applyAlignment="1">
      <alignment horizontal="center" vertical="center"/>
    </xf>
    <xf numFmtId="0" fontId="40" fillId="0" borderId="16" xfId="0" applyFont="1" applyBorder="1" applyAlignment="1">
      <alignment horizontal="center" vertical="center"/>
    </xf>
    <xf numFmtId="0" fontId="14" fillId="8" borderId="4" xfId="0" applyFont="1" applyFill="1" applyBorder="1" applyAlignment="1">
      <alignment horizontal="center"/>
    </xf>
    <xf numFmtId="0" fontId="14" fillId="8" borderId="5" xfId="0" applyFont="1" applyFill="1" applyBorder="1" applyAlignment="1">
      <alignment horizontal="center"/>
    </xf>
    <xf numFmtId="0" fontId="14" fillId="8" borderId="6" xfId="0" applyFont="1" applyFill="1" applyBorder="1" applyAlignment="1">
      <alignment horizontal="center"/>
    </xf>
    <xf numFmtId="0" fontId="15" fillId="8" borderId="4" xfId="0" applyFont="1" applyFill="1" applyBorder="1" applyAlignment="1">
      <alignment horizontal="center"/>
    </xf>
    <xf numFmtId="0" fontId="15" fillId="8" borderId="5" xfId="0" applyFont="1" applyFill="1" applyBorder="1" applyAlignment="1">
      <alignment horizontal="center"/>
    </xf>
    <xf numFmtId="0" fontId="15" fillId="8" borderId="6" xfId="0" applyFont="1" applyFill="1" applyBorder="1" applyAlignment="1">
      <alignment horizontal="center"/>
    </xf>
    <xf numFmtId="0" fontId="45" fillId="8" borderId="0" xfId="0" applyFont="1" applyFill="1" applyAlignment="1">
      <alignment horizontal="center"/>
    </xf>
    <xf numFmtId="0" fontId="0" fillId="0" borderId="13" xfId="0" applyBorder="1" applyAlignment="1">
      <alignment horizontal="left" vertical="center"/>
    </xf>
    <xf numFmtId="0" fontId="0" fillId="0" borderId="13" xfId="0" applyBorder="1" applyAlignment="1">
      <alignment horizontal="left"/>
    </xf>
    <xf numFmtId="0" fontId="32" fillId="14" borderId="11" xfId="0" applyFont="1" applyFill="1" applyBorder="1" applyAlignment="1">
      <alignment horizontal="left"/>
    </xf>
    <xf numFmtId="0" fontId="32" fillId="14" borderId="11" xfId="0" applyFont="1" applyFill="1" applyBorder="1" applyAlignment="1">
      <alignment horizontal="left" vertical="center"/>
    </xf>
    <xf numFmtId="0" fontId="28" fillId="15" borderId="27" xfId="0" applyFont="1" applyFill="1" applyBorder="1" applyAlignment="1">
      <alignment horizontal="center" vertical="center"/>
    </xf>
    <xf numFmtId="0" fontId="48" fillId="15" borderId="13" xfId="0" applyFont="1" applyFill="1" applyBorder="1" applyAlignment="1">
      <alignment horizontal="center" vertical="center"/>
    </xf>
    <xf numFmtId="0" fontId="48" fillId="16" borderId="13" xfId="0" applyFont="1" applyFill="1" applyBorder="1" applyAlignment="1">
      <alignment horizontal="center" vertical="center"/>
    </xf>
    <xf numFmtId="0" fontId="7" fillId="15" borderId="22" xfId="0" applyFont="1" applyFill="1" applyBorder="1"/>
    <xf numFmtId="0" fontId="49" fillId="0" borderId="13" xfId="0" applyFont="1" applyBorder="1" applyAlignment="1">
      <alignment horizontal="left"/>
    </xf>
    <xf numFmtId="0" fontId="49" fillId="0" borderId="13" xfId="0" applyFont="1" applyBorder="1"/>
    <xf numFmtId="2" fontId="49" fillId="0" borderId="13" xfId="1" applyNumberFormat="1" applyFont="1" applyBorder="1" applyAlignment="1">
      <alignment horizontal="center" vertical="center"/>
    </xf>
    <xf numFmtId="3" fontId="49" fillId="0" borderId="13" xfId="0" applyNumberFormat="1" applyFont="1" applyBorder="1" applyAlignment="1">
      <alignment horizontal="center"/>
    </xf>
    <xf numFmtId="9" fontId="49" fillId="0" borderId="13" xfId="1" applyFont="1" applyBorder="1" applyAlignment="1">
      <alignment horizontal="center"/>
    </xf>
    <xf numFmtId="0" fontId="27" fillId="0" borderId="24" xfId="0" applyFont="1" applyBorder="1" applyAlignment="1">
      <alignment horizontal="center" vertical="center"/>
    </xf>
    <xf numFmtId="0" fontId="48" fillId="16" borderId="4" xfId="0" applyFont="1" applyFill="1" applyBorder="1" applyAlignment="1">
      <alignment horizontal="center" vertical="center"/>
    </xf>
    <xf numFmtId="0" fontId="48" fillId="16" borderId="6" xfId="0" applyFont="1" applyFill="1" applyBorder="1" applyAlignment="1">
      <alignment horizontal="center" vertical="center"/>
    </xf>
    <xf numFmtId="9" fontId="49" fillId="0" borderId="4" xfId="1" applyFont="1" applyBorder="1" applyAlignment="1">
      <alignment horizontal="center"/>
    </xf>
    <xf numFmtId="9" fontId="49" fillId="0" borderId="6" xfId="1" applyFont="1" applyBorder="1" applyAlignment="1">
      <alignment horizontal="center"/>
    </xf>
    <xf numFmtId="0" fontId="15" fillId="8" borderId="29" xfId="0" applyFont="1" applyFill="1" applyBorder="1" applyAlignment="1">
      <alignment horizontal="center"/>
    </xf>
    <xf numFmtId="0" fontId="15" fillId="8" borderId="18" xfId="0" applyFont="1" applyFill="1" applyBorder="1" applyAlignment="1">
      <alignment horizontal="center"/>
    </xf>
    <xf numFmtId="0" fontId="15" fillId="8" borderId="30" xfId="0" applyFont="1" applyFill="1" applyBorder="1" applyAlignment="1">
      <alignment horizontal="center"/>
    </xf>
    <xf numFmtId="0" fontId="14" fillId="0" borderId="32" xfId="0" applyFont="1" applyBorder="1"/>
    <xf numFmtId="0" fontId="14" fillId="0" borderId="33" xfId="0" applyFont="1" applyBorder="1"/>
    <xf numFmtId="0" fontId="14" fillId="0" borderId="34" xfId="0" applyFont="1" applyBorder="1"/>
    <xf numFmtId="0" fontId="28" fillId="11" borderId="24" xfId="0" applyFont="1" applyFill="1" applyBorder="1" applyAlignment="1">
      <alignment horizontal="center" vertical="center"/>
    </xf>
    <xf numFmtId="0" fontId="28" fillId="4" borderId="27" xfId="0" applyFont="1" applyFill="1" applyBorder="1" applyAlignment="1">
      <alignment horizontal="center" vertical="center"/>
    </xf>
    <xf numFmtId="0" fontId="28" fillId="11" borderId="25" xfId="0" applyFont="1" applyFill="1" applyBorder="1" applyAlignment="1">
      <alignment horizontal="center" vertical="center"/>
    </xf>
    <xf numFmtId="0" fontId="26" fillId="0" borderId="13" xfId="0" applyFont="1" applyBorder="1" applyAlignment="1">
      <alignment horizontal="center"/>
    </xf>
    <xf numFmtId="0" fontId="28" fillId="0" borderId="22" xfId="0" applyFont="1" applyBorder="1" applyAlignment="1">
      <alignment horizontal="center" vertical="center"/>
    </xf>
    <xf numFmtId="9" fontId="14" fillId="0" borderId="33" xfId="1" applyFont="1" applyFill="1" applyBorder="1"/>
    <xf numFmtId="0" fontId="27" fillId="0" borderId="0" xfId="0" applyFont="1" applyAlignment="1">
      <alignment horizontal="center" vertical="center"/>
    </xf>
    <xf numFmtId="0" fontId="15" fillId="8" borderId="34" xfId="0" applyFont="1" applyFill="1" applyBorder="1" applyAlignment="1">
      <alignment horizontal="center"/>
    </xf>
    <xf numFmtId="0" fontId="15" fillId="8" borderId="36" xfId="0" applyFont="1" applyFill="1" applyBorder="1" applyAlignment="1">
      <alignment horizontal="center"/>
    </xf>
    <xf numFmtId="0" fontId="14" fillId="0" borderId="37" xfId="0" applyFont="1" applyBorder="1"/>
    <xf numFmtId="166" fontId="14" fillId="0" borderId="38" xfId="0" applyNumberFormat="1" applyFont="1" applyBorder="1"/>
    <xf numFmtId="166" fontId="14" fillId="0" borderId="39" xfId="0" applyNumberFormat="1" applyFont="1" applyBorder="1"/>
    <xf numFmtId="166" fontId="14" fillId="9" borderId="39" xfId="0" applyNumberFormat="1" applyFont="1" applyFill="1" applyBorder="1"/>
    <xf numFmtId="0" fontId="14" fillId="0" borderId="40" xfId="0" applyFont="1" applyBorder="1"/>
    <xf numFmtId="166" fontId="14" fillId="0" borderId="41" xfId="0" applyNumberFormat="1" applyFont="1" applyBorder="1"/>
    <xf numFmtId="3" fontId="14" fillId="0" borderId="35" xfId="0" applyNumberFormat="1" applyFont="1" applyBorder="1"/>
    <xf numFmtId="0" fontId="14" fillId="12" borderId="34" xfId="0" applyFont="1" applyFill="1" applyBorder="1"/>
    <xf numFmtId="3" fontId="14" fillId="12" borderId="35" xfId="0" applyNumberFormat="1" applyFont="1" applyFill="1" applyBorder="1"/>
    <xf numFmtId="0" fontId="46" fillId="0" borderId="32" xfId="0" applyFont="1" applyBorder="1"/>
    <xf numFmtId="0" fontId="45" fillId="0" borderId="33" xfId="0" applyFont="1" applyBorder="1"/>
    <xf numFmtId="0" fontId="45" fillId="8" borderId="32" xfId="0" applyFont="1" applyFill="1" applyBorder="1" applyAlignment="1">
      <alignment horizontal="center"/>
    </xf>
    <xf numFmtId="0" fontId="45" fillId="8" borderId="33" xfId="0" applyFont="1" applyFill="1" applyBorder="1" applyAlignment="1">
      <alignment horizontal="center"/>
    </xf>
    <xf numFmtId="0" fontId="45" fillId="0" borderId="32" xfId="0" applyFont="1" applyBorder="1"/>
    <xf numFmtId="0" fontId="45" fillId="0" borderId="42" xfId="0" applyFont="1" applyBorder="1"/>
    <xf numFmtId="0" fontId="45" fillId="0" borderId="43" xfId="0" applyFont="1" applyBorder="1"/>
    <xf numFmtId="0" fontId="14" fillId="12" borderId="44" xfId="0" applyFont="1" applyFill="1" applyBorder="1"/>
    <xf numFmtId="0" fontId="46" fillId="12" borderId="45" xfId="0" applyFont="1" applyFill="1" applyBorder="1"/>
    <xf numFmtId="0" fontId="46" fillId="12" borderId="46" xfId="0" applyFont="1" applyFill="1" applyBorder="1"/>
    <xf numFmtId="3" fontId="14" fillId="12" borderId="47" xfId="0" applyNumberFormat="1" applyFont="1" applyFill="1" applyBorder="1"/>
    <xf numFmtId="0" fontId="45" fillId="0" borderId="48" xfId="0" applyFont="1" applyBorder="1"/>
    <xf numFmtId="0" fontId="33" fillId="17" borderId="4" xfId="0" applyFont="1" applyFill="1" applyBorder="1" applyAlignment="1">
      <alignment horizontal="center" vertical="center"/>
    </xf>
    <xf numFmtId="0" fontId="33" fillId="17" borderId="5" xfId="0" applyFont="1" applyFill="1" applyBorder="1" applyAlignment="1">
      <alignment horizontal="center" vertical="center"/>
    </xf>
    <xf numFmtId="2" fontId="34" fillId="17" borderId="13" xfId="0" applyNumberFormat="1" applyFont="1" applyFill="1" applyBorder="1" applyAlignment="1">
      <alignment horizontal="center" vertical="center"/>
    </xf>
    <xf numFmtId="0" fontId="34" fillId="17" borderId="13" xfId="0" applyFont="1" applyFill="1" applyBorder="1" applyAlignment="1">
      <alignment horizontal="center" vertical="center"/>
    </xf>
    <xf numFmtId="2" fontId="38" fillId="17" borderId="13" xfId="0" applyNumberFormat="1" applyFont="1" applyFill="1" applyBorder="1" applyAlignment="1">
      <alignment horizontal="center" vertical="center"/>
    </xf>
    <xf numFmtId="9" fontId="34" fillId="17" borderId="4" xfId="1" applyFont="1" applyFill="1" applyBorder="1" applyAlignment="1">
      <alignment horizontal="center" vertical="center"/>
    </xf>
    <xf numFmtId="0" fontId="26" fillId="17" borderId="29" xfId="0" applyFont="1" applyFill="1" applyBorder="1" applyAlignment="1">
      <alignment horizontal="center"/>
    </xf>
    <xf numFmtId="0" fontId="26" fillId="17" borderId="18" xfId="0" applyFont="1" applyFill="1" applyBorder="1" applyAlignment="1">
      <alignment horizontal="center"/>
    </xf>
    <xf numFmtId="0" fontId="26" fillId="17" borderId="31" xfId="0" applyFont="1" applyFill="1" applyBorder="1" applyAlignment="1">
      <alignment horizontal="center"/>
    </xf>
    <xf numFmtId="0" fontId="48" fillId="16" borderId="35" xfId="0" applyFont="1" applyFill="1" applyBorder="1" applyAlignment="1">
      <alignment horizontal="center" vertical="center"/>
    </xf>
    <xf numFmtId="9" fontId="49" fillId="0" borderId="35" xfId="1" applyFont="1" applyBorder="1" applyAlignment="1">
      <alignment horizontal="center"/>
    </xf>
    <xf numFmtId="2" fontId="49" fillId="0" borderId="47" xfId="1" applyNumberFormat="1" applyFont="1" applyBorder="1" applyAlignment="1">
      <alignment horizontal="center" vertical="center"/>
    </xf>
    <xf numFmtId="9" fontId="49" fillId="18" borderId="35" xfId="1" applyFont="1" applyFill="1" applyBorder="1" applyAlignment="1">
      <alignment horizontal="center" vertical="center"/>
    </xf>
    <xf numFmtId="0" fontId="48" fillId="18" borderId="13" xfId="0" applyFont="1" applyFill="1" applyBorder="1" applyAlignment="1">
      <alignment horizontal="center" vertical="center"/>
    </xf>
    <xf numFmtId="2" fontId="48" fillId="15" borderId="13" xfId="1" applyNumberFormat="1" applyFont="1" applyFill="1" applyBorder="1" applyAlignment="1">
      <alignment horizontal="center" vertical="center"/>
    </xf>
    <xf numFmtId="9" fontId="48" fillId="15" borderId="36" xfId="1" applyFont="1" applyFill="1" applyBorder="1" applyAlignment="1">
      <alignment horizontal="center" vertical="center"/>
    </xf>
    <xf numFmtId="0" fontId="0" fillId="0" borderId="13" xfId="0" applyBorder="1" applyAlignment="1">
      <alignment horizontal="center" vertical="center"/>
    </xf>
    <xf numFmtId="2" fontId="0" fillId="0" borderId="13" xfId="0" applyNumberFormat="1" applyBorder="1" applyAlignment="1">
      <alignment horizontal="center" vertical="center"/>
    </xf>
    <xf numFmtId="0" fontId="26" fillId="10" borderId="13" xfId="0" applyFont="1" applyFill="1" applyBorder="1" applyAlignment="1">
      <alignment horizontal="center" vertical="center"/>
    </xf>
    <xf numFmtId="2" fontId="26" fillId="10" borderId="13" xfId="0" applyNumberFormat="1" applyFont="1" applyFill="1" applyBorder="1" applyAlignment="1">
      <alignment horizontal="center" vertical="center"/>
    </xf>
    <xf numFmtId="0" fontId="0" fillId="10" borderId="13" xfId="0" applyFill="1" applyBorder="1"/>
    <xf numFmtId="0" fontId="0" fillId="0" borderId="0" xfId="0" applyAlignment="1">
      <alignment horizontal="left"/>
    </xf>
    <xf numFmtId="0" fontId="48" fillId="15" borderId="49" xfId="0" applyFont="1" applyFill="1" applyBorder="1" applyAlignment="1">
      <alignment horizontal="left" vertical="center"/>
    </xf>
    <xf numFmtId="0" fontId="49" fillId="0" borderId="49" xfId="0" applyFont="1" applyBorder="1" applyAlignment="1">
      <alignment horizontal="left"/>
    </xf>
    <xf numFmtId="2" fontId="49" fillId="0" borderId="50" xfId="0" applyNumberFormat="1" applyFont="1" applyBorder="1" applyAlignment="1">
      <alignment horizontal="left"/>
    </xf>
    <xf numFmtId="0" fontId="49" fillId="13" borderId="49" xfId="0" applyFont="1" applyFill="1" applyBorder="1" applyAlignment="1">
      <alignment horizontal="left" vertical="center"/>
    </xf>
    <xf numFmtId="0" fontId="48" fillId="15" borderId="49" xfId="0" applyFont="1" applyFill="1" applyBorder="1" applyAlignment="1">
      <alignment horizontal="left"/>
    </xf>
    <xf numFmtId="0" fontId="48" fillId="13" borderId="49" xfId="0" applyFont="1" applyFill="1" applyBorder="1" applyAlignment="1">
      <alignment horizontal="left" vertical="center"/>
    </xf>
    <xf numFmtId="0" fontId="26" fillId="10" borderId="13" xfId="0" applyFont="1" applyFill="1" applyBorder="1" applyAlignment="1">
      <alignment horizontal="left" vertical="center"/>
    </xf>
    <xf numFmtId="0" fontId="48" fillId="16" borderId="36" xfId="0" applyFont="1" applyFill="1" applyBorder="1" applyAlignment="1">
      <alignment horizontal="center" vertical="center"/>
    </xf>
    <xf numFmtId="9" fontId="49" fillId="0" borderId="36" xfId="1" applyFont="1" applyBorder="1" applyAlignment="1">
      <alignment horizontal="center"/>
    </xf>
    <xf numFmtId="9" fontId="49" fillId="0" borderId="51" xfId="1" applyFont="1" applyBorder="1" applyAlignment="1">
      <alignment horizontal="center"/>
    </xf>
    <xf numFmtId="3" fontId="48" fillId="15" borderId="36" xfId="0" applyNumberFormat="1" applyFont="1" applyFill="1" applyBorder="1" applyAlignment="1">
      <alignment horizontal="center"/>
    </xf>
    <xf numFmtId="9" fontId="48" fillId="18" borderId="36" xfId="1" applyFont="1" applyFill="1" applyBorder="1" applyAlignment="1">
      <alignment horizontal="center" vertical="center"/>
    </xf>
    <xf numFmtId="166" fontId="0" fillId="0" borderId="13" xfId="0" applyNumberFormat="1" applyBorder="1" applyAlignment="1">
      <alignment horizontal="center" vertical="center"/>
    </xf>
    <xf numFmtId="1" fontId="49" fillId="18" borderId="13" xfId="0" applyNumberFormat="1" applyFont="1" applyFill="1" applyBorder="1" applyAlignment="1">
      <alignment horizontal="center" vertical="center"/>
    </xf>
    <xf numFmtId="0" fontId="0" fillId="10" borderId="0" xfId="0" applyFill="1"/>
    <xf numFmtId="2" fontId="26" fillId="10" borderId="0" xfId="0" applyNumberFormat="1" applyFont="1" applyFill="1" applyAlignment="1">
      <alignment horizontal="center"/>
    </xf>
    <xf numFmtId="9" fontId="0" fillId="10" borderId="13" xfId="1" applyNumberFormat="1" applyFont="1" applyFill="1" applyBorder="1"/>
    <xf numFmtId="9" fontId="0" fillId="10" borderId="13" xfId="1" applyFont="1" applyFill="1" applyBorder="1"/>
    <xf numFmtId="0" fontId="0" fillId="10" borderId="0" xfId="0" applyFill="1" applyBorder="1"/>
    <xf numFmtId="3" fontId="0" fillId="0" borderId="0" xfId="0" applyNumberFormat="1"/>
  </cellXfs>
  <cellStyles count="3">
    <cellStyle name="Normal" xfId="0" builtinId="0"/>
    <cellStyle name="Normal_Hoja1" xfId="2" xr:uid="{A07AEAF3-6CE8-4802-9B5E-D0A705DB9C2A}"/>
    <cellStyle name="Porcentaje" xfId="1" builtinId="5"/>
  </cellStyles>
  <dxfs count="4">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theme="1"/>
        <name val="Calibri"/>
        <family val="2"/>
        <scheme val="none"/>
      </font>
      <numFmt numFmtId="21" formatCode="d\-mmm"/>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right style="thin">
          <color rgb="FF000000"/>
        </right>
        <top style="thin">
          <color rgb="FF000000"/>
        </top>
        <bottom style="thin">
          <color rgb="FF000000"/>
        </bottom>
      </border>
    </dxf>
    <dxf>
      <font>
        <b/>
        <i val="0"/>
        <strike val="0"/>
        <condense val="0"/>
        <extend val="0"/>
        <outline val="0"/>
        <shadow val="0"/>
        <u val="none"/>
        <vertAlign val="baseline"/>
        <sz val="11"/>
        <color theme="1"/>
        <name val="Calibri"/>
        <family val="2"/>
        <scheme val="none"/>
      </font>
      <fill>
        <patternFill patternType="solid">
          <fgColor indexed="64"/>
          <bgColor theme="8" tint="0.59999389629810485"/>
        </patternFill>
      </fill>
      <alignment horizontal="center" vertical="center" textRotation="0" wrapText="0"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colors>
    <mruColors>
      <color rgb="FFCCECFF"/>
      <color rgb="FF00FF00"/>
      <color rgb="FF336699"/>
      <color rgb="FF006DA4"/>
      <color rgb="FF008080"/>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Indicadores!$C$21</c:f>
              <c:strCache>
                <c:ptCount val="1"/>
                <c:pt idx="0">
                  <c:v>Tiempo proceso mejorado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Indicadores!$B$22:$B$27</c:f>
              <c:strCache>
                <c:ptCount val="6"/>
                <c:pt idx="0">
                  <c:v>Asesoria predonación </c:v>
                </c:pt>
                <c:pt idx="1">
                  <c:v>Examen físico</c:v>
                </c:pt>
                <c:pt idx="2">
                  <c:v>Entrevista al donate potencial </c:v>
                </c:pt>
                <c:pt idx="3">
                  <c:v>Exámenes hematimétricos</c:v>
                </c:pt>
                <c:pt idx="4">
                  <c:v>Donacion de sangre</c:v>
                </c:pt>
                <c:pt idx="5">
                  <c:v>Post donación</c:v>
                </c:pt>
              </c:strCache>
            </c:strRef>
          </c:cat>
          <c:val>
            <c:numRef>
              <c:f>Indicadores!$C$22:$C$27</c:f>
              <c:numCache>
                <c:formatCode>0.0</c:formatCode>
                <c:ptCount val="6"/>
                <c:pt idx="0">
                  <c:v>18.933492368421053</c:v>
                </c:pt>
                <c:pt idx="1">
                  <c:v>3.0140704385964923</c:v>
                </c:pt>
                <c:pt idx="2">
                  <c:v>5.1985131578947366</c:v>
                </c:pt>
                <c:pt idx="3">
                  <c:v>2.5481837719298244</c:v>
                </c:pt>
                <c:pt idx="4">
                  <c:v>15.529594473684213</c:v>
                </c:pt>
                <c:pt idx="5">
                  <c:v>15.822482017543861</c:v>
                </c:pt>
              </c:numCache>
            </c:numRef>
          </c:val>
          <c:extLst>
            <c:ext xmlns:c16="http://schemas.microsoft.com/office/drawing/2014/chart" uri="{C3380CC4-5D6E-409C-BE32-E72D297353CC}">
              <c16:uniqueId val="{00000000-ADD3-4950-9A68-5EF01E88E7CF}"/>
            </c:ext>
          </c:extLst>
        </c:ser>
        <c:ser>
          <c:idx val="1"/>
          <c:order val="1"/>
          <c:tx>
            <c:strRef>
              <c:f>Indicadores!$D$21</c:f>
              <c:strCache>
                <c:ptCount val="1"/>
                <c:pt idx="0">
                  <c:v>Tiempo proceso inicial </c:v>
                </c:pt>
              </c:strCache>
            </c:strRef>
          </c:tx>
          <c:spPr>
            <a:solidFill>
              <a:schemeClr val="accent2"/>
            </a:solidFill>
            <a:ln>
              <a:noFill/>
            </a:ln>
            <a:effectLst/>
          </c:spPr>
          <c:invertIfNegative val="0"/>
          <c:dLbls>
            <c:dLbl>
              <c:idx val="3"/>
              <c:layout>
                <c:manualLayout>
                  <c:x val="5.02828409805154E-3"/>
                  <c:y val="-4.49050086355785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DD3-4950-9A68-5EF01E88E7C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Indicadores!$B$22:$B$27</c:f>
              <c:strCache>
                <c:ptCount val="6"/>
                <c:pt idx="0">
                  <c:v>Asesoria predonación </c:v>
                </c:pt>
                <c:pt idx="1">
                  <c:v>Examen físico</c:v>
                </c:pt>
                <c:pt idx="2">
                  <c:v>Entrevista al donate potencial </c:v>
                </c:pt>
                <c:pt idx="3">
                  <c:v>Exámenes hematimétricos</c:v>
                </c:pt>
                <c:pt idx="4">
                  <c:v>Donacion de sangre</c:v>
                </c:pt>
                <c:pt idx="5">
                  <c:v>Post donación</c:v>
                </c:pt>
              </c:strCache>
            </c:strRef>
          </c:cat>
          <c:val>
            <c:numRef>
              <c:f>Indicadores!$D$22:$D$27</c:f>
              <c:numCache>
                <c:formatCode>0.0</c:formatCode>
                <c:ptCount val="6"/>
                <c:pt idx="0">
                  <c:v>22.35325438596491</c:v>
                </c:pt>
                <c:pt idx="1">
                  <c:v>3.4472456140350882</c:v>
                </c:pt>
                <c:pt idx="2">
                  <c:v>7.7338201754386002</c:v>
                </c:pt>
                <c:pt idx="3">
                  <c:v>2.9318608771929831</c:v>
                </c:pt>
                <c:pt idx="4">
                  <c:v>22.108890350877193</c:v>
                </c:pt>
                <c:pt idx="5">
                  <c:v>18.389491228070174</c:v>
                </c:pt>
              </c:numCache>
            </c:numRef>
          </c:val>
          <c:extLst>
            <c:ext xmlns:c16="http://schemas.microsoft.com/office/drawing/2014/chart" uri="{C3380CC4-5D6E-409C-BE32-E72D297353CC}">
              <c16:uniqueId val="{00000001-ADD3-4950-9A68-5EF01E88E7CF}"/>
            </c:ext>
          </c:extLst>
        </c:ser>
        <c:dLbls>
          <c:showLegendKey val="0"/>
          <c:showVal val="1"/>
          <c:showCatName val="0"/>
          <c:showSerName val="0"/>
          <c:showPercent val="0"/>
          <c:showBubbleSize val="0"/>
        </c:dLbls>
        <c:gapWidth val="150"/>
        <c:overlap val="-25"/>
        <c:axId val="1662935727"/>
        <c:axId val="1662932367"/>
      </c:barChart>
      <c:catAx>
        <c:axId val="16629357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62932367"/>
        <c:crosses val="autoZero"/>
        <c:auto val="1"/>
        <c:lblAlgn val="ctr"/>
        <c:lblOffset val="100"/>
        <c:noMultiLvlLbl val="0"/>
      </c:catAx>
      <c:valAx>
        <c:axId val="1662932367"/>
        <c:scaling>
          <c:orientation val="minMax"/>
        </c:scaling>
        <c:delete val="1"/>
        <c:axPos val="l"/>
        <c:numFmt formatCode="0.0" sourceLinked="1"/>
        <c:majorTickMark val="none"/>
        <c:minorTickMark val="none"/>
        <c:tickLblPos val="nextTo"/>
        <c:crossAx val="1662935727"/>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xdr:row>
      <xdr:rowOff>104775</xdr:rowOff>
    </xdr:from>
    <xdr:to>
      <xdr:col>7</xdr:col>
      <xdr:colOff>393700</xdr:colOff>
      <xdr:row>10</xdr:row>
      <xdr:rowOff>38100</xdr:rowOff>
    </xdr:to>
    <xdr:pic>
      <xdr:nvPicPr>
        <xdr:cNvPr id="2" name="Imagen 1" descr="http://3.bp.blogspot.com/-MZrlrfK2mGQ/VfODONJqGwI/AAAAAAAAFhE/WY2lARplVgE/s1600/1.JPG">
          <a:extLst>
            <a:ext uri="{FF2B5EF4-FFF2-40B4-BE49-F238E27FC236}">
              <a16:creationId xmlns:a16="http://schemas.microsoft.com/office/drawing/2014/main" id="{3EB8E0BF-B405-46AC-9F82-4543105C30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775"/>
          <a:ext cx="4714875"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9526</xdr:colOff>
      <xdr:row>28</xdr:row>
      <xdr:rowOff>93339</xdr:rowOff>
    </xdr:from>
    <xdr:to>
      <xdr:col>5</xdr:col>
      <xdr:colOff>609601</xdr:colOff>
      <xdr:row>32</xdr:row>
      <xdr:rowOff>57150</xdr:rowOff>
    </xdr:to>
    <xdr:pic>
      <xdr:nvPicPr>
        <xdr:cNvPr id="5" name="Imagen 4" descr="Imagen relacionada">
          <a:extLst>
            <a:ext uri="{FF2B5EF4-FFF2-40B4-BE49-F238E27FC236}">
              <a16:creationId xmlns:a16="http://schemas.microsoft.com/office/drawing/2014/main" id="{A1C026F1-2349-476D-BDEE-83C682E37DFE}"/>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22" t="13333" r="5276" b="15555"/>
        <a:stretch/>
      </xdr:blipFill>
      <xdr:spPr bwMode="auto">
        <a:xfrm>
          <a:off x="320676" y="5725789"/>
          <a:ext cx="2670175" cy="700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32</xdr:row>
      <xdr:rowOff>95250</xdr:rowOff>
    </xdr:from>
    <xdr:to>
      <xdr:col>5</xdr:col>
      <xdr:colOff>533088</xdr:colOff>
      <xdr:row>35</xdr:row>
      <xdr:rowOff>171374</xdr:rowOff>
    </xdr:to>
    <xdr:pic>
      <xdr:nvPicPr>
        <xdr:cNvPr id="6" name="Imagen 5">
          <a:extLst>
            <a:ext uri="{FF2B5EF4-FFF2-40B4-BE49-F238E27FC236}">
              <a16:creationId xmlns:a16="http://schemas.microsoft.com/office/drawing/2014/main" id="{CEF0F685-5236-4840-ABA6-D252E9F3C60F}"/>
            </a:ext>
          </a:extLst>
        </xdr:cNvPr>
        <xdr:cNvPicPr>
          <a:picLocks noChangeAspect="1"/>
        </xdr:cNvPicPr>
      </xdr:nvPicPr>
      <xdr:blipFill>
        <a:blip xmlns:r="http://schemas.openxmlformats.org/officeDocument/2006/relationships" r:embed="rId3"/>
        <a:stretch>
          <a:fillRect/>
        </a:stretch>
      </xdr:blipFill>
      <xdr:spPr>
        <a:xfrm>
          <a:off x="320675" y="6502400"/>
          <a:ext cx="2593663" cy="6285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964870</xdr:colOff>
      <xdr:row>17</xdr:row>
      <xdr:rowOff>82467</xdr:rowOff>
    </xdr:from>
    <xdr:to>
      <xdr:col>20</xdr:col>
      <xdr:colOff>779896</xdr:colOff>
      <xdr:row>31</xdr:row>
      <xdr:rowOff>11896</xdr:rowOff>
    </xdr:to>
    <xdr:sp macro="" textlink="">
      <xdr:nvSpPr>
        <xdr:cNvPr id="2" name="CuadroTexto 1">
          <a:extLst>
            <a:ext uri="{FF2B5EF4-FFF2-40B4-BE49-F238E27FC236}">
              <a16:creationId xmlns:a16="http://schemas.microsoft.com/office/drawing/2014/main" id="{4F0FCA5C-F84E-45C6-9D55-38A7D6CA7B1A}"/>
            </a:ext>
          </a:extLst>
        </xdr:cNvPr>
        <xdr:cNvSpPr txBox="1"/>
      </xdr:nvSpPr>
      <xdr:spPr>
        <a:xfrm>
          <a:off x="20047857" y="3529610"/>
          <a:ext cx="3517818" cy="2700338"/>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a:t>Hay que tomar los cuatro trabajadores y en este caso la </a:t>
          </a:r>
          <a:r>
            <a:rPr lang="es-CO" sz="1100" b="1" kern="1200">
              <a:solidFill>
                <a:schemeClr val="bg1"/>
              </a:solidFill>
            </a:rPr>
            <a:t>capacidad máxima instalada </a:t>
          </a:r>
          <a:r>
            <a:rPr lang="es-CO" sz="1100" b="1" kern="1200"/>
            <a:t>sería igual  al tiempo maximo que podrían trabajar los cuatro simultáneamente.</a:t>
          </a:r>
        </a:p>
        <a:p>
          <a:endParaRPr lang="es-CO" sz="1100" b="1" kern="1200"/>
        </a:p>
        <a:p>
          <a:r>
            <a:rPr lang="es-CO" sz="1100" b="1" kern="1200"/>
            <a:t>  La </a:t>
          </a:r>
          <a:r>
            <a:rPr lang="es-CO" sz="1100" b="1" kern="1200">
              <a:solidFill>
                <a:schemeClr val="bg1"/>
              </a:solidFill>
            </a:rPr>
            <a:t>capacidad utilizada </a:t>
          </a:r>
          <a:r>
            <a:rPr lang="es-CO" sz="1100" b="1" kern="1200"/>
            <a:t>sería el tiempo promedio que están trabajando los cuatro teniendo en cuenta que solo dos trabajan a tiempo completo. </a:t>
          </a:r>
        </a:p>
        <a:p>
          <a:endParaRPr lang="es-CO" sz="1100" b="1" kern="1200"/>
        </a:p>
        <a:p>
          <a:r>
            <a:rPr lang="es-CO" sz="1100" b="1" kern="1200"/>
            <a:t> </a:t>
          </a:r>
          <a:r>
            <a:rPr lang="es-CO" sz="1100" b="1" kern="1200">
              <a:solidFill>
                <a:schemeClr val="bg1"/>
              </a:solidFill>
            </a:rPr>
            <a:t>La capacidad ociosa </a:t>
          </a:r>
          <a:r>
            <a:rPr lang="es-CO" sz="1100" b="1" kern="1200"/>
            <a:t>será el tiempo que no trabajan los dos trabajadores que trabajan tiempo parcial respecto del tiempo total si trabajarán tiempo completo.</a:t>
          </a:r>
        </a:p>
      </xdr:txBody>
    </xdr:sp>
    <xdr:clientData/>
  </xdr:twoCellAnchor>
  <xdr:twoCellAnchor editAs="oneCell">
    <xdr:from>
      <xdr:col>18</xdr:col>
      <xdr:colOff>997859</xdr:colOff>
      <xdr:row>14</xdr:row>
      <xdr:rowOff>62559</xdr:rowOff>
    </xdr:from>
    <xdr:to>
      <xdr:col>23</xdr:col>
      <xdr:colOff>450940</xdr:colOff>
      <xdr:row>16</xdr:row>
      <xdr:rowOff>141234</xdr:rowOff>
    </xdr:to>
    <xdr:pic>
      <xdr:nvPicPr>
        <xdr:cNvPr id="3" name="Imagen 2">
          <a:extLst>
            <a:ext uri="{FF2B5EF4-FFF2-40B4-BE49-F238E27FC236}">
              <a16:creationId xmlns:a16="http://schemas.microsoft.com/office/drawing/2014/main" id="{A6F8E39E-8A5F-A642-2CCF-26D962EC980E}"/>
            </a:ext>
          </a:extLst>
        </xdr:cNvPr>
        <xdr:cNvPicPr>
          <a:picLocks noChangeAspect="1"/>
        </xdr:cNvPicPr>
      </xdr:nvPicPr>
      <xdr:blipFill>
        <a:blip xmlns:r="http://schemas.openxmlformats.org/officeDocument/2006/relationships" r:embed="rId1"/>
        <a:stretch>
          <a:fillRect/>
        </a:stretch>
      </xdr:blipFill>
      <xdr:spPr>
        <a:xfrm>
          <a:off x="20080846" y="2932429"/>
          <a:ext cx="3487455" cy="456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117474</xdr:colOff>
      <xdr:row>7</xdr:row>
      <xdr:rowOff>152400</xdr:rowOff>
    </xdr:from>
    <xdr:to>
      <xdr:col>11</xdr:col>
      <xdr:colOff>596899</xdr:colOff>
      <xdr:row>27</xdr:row>
      <xdr:rowOff>133350</xdr:rowOff>
    </xdr:to>
    <xdr:graphicFrame macro="">
      <xdr:nvGraphicFramePr>
        <xdr:cNvPr id="4" name="Gráfico 3">
          <a:extLst>
            <a:ext uri="{FF2B5EF4-FFF2-40B4-BE49-F238E27FC236}">
              <a16:creationId xmlns:a16="http://schemas.microsoft.com/office/drawing/2014/main" id="{EB32171E-1924-1823-99DA-E8B462BA82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orreouisedu-my.sharepoint.com/personal/samuel2184634_correo_uis_edu_co/Documents/Escritorio/medici&#243;n%20del%20proceso%20mejorado.xlsx" TargetMode="External"/><Relationship Id="rId1" Type="http://schemas.openxmlformats.org/officeDocument/2006/relationships/externalLinkPath" Target="/personal/samuel2184634_correo_uis_edu_co/Documents/Escritorio/medici&#243;n%20del%20proceso%20mejorad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orreouisedu-my.sharepoint.com/personal/samuel2184634_correo_uis_edu_co/Documents/Escritorio/Estudio%20de%20tiempos%20proceso%20mejorado.xlsx" TargetMode="External"/><Relationship Id="rId1" Type="http://schemas.openxmlformats.org/officeDocument/2006/relationships/externalLinkPath" Target="/personal/samuel2184634_correo_uis_edu_co/Documents/Escritorio/Estudio%20de%20tiempos%20proceso%20mejorad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correouisedu-my.sharepoint.com/personal/samuel2184634_correo_uis_edu_co/Documents/Escritorio/Proyecto%20de%20grado/Metodos%20y%20tiempo/Estructura%20base%20estudio%20de%20tiempos.xlsx" TargetMode="External"/><Relationship Id="rId1" Type="http://schemas.openxmlformats.org/officeDocument/2006/relationships/externalLinkPath" Target="/personal/samuel2184634_correo_uis_edu_co/Documents/Escritorio/Proyecto%20de%20grado/Metodos%20y%20tiempo/Estructura%20base%20estudio%20de%20tiemp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ceso mejorado"/>
      <sheetName val="Radeo aspredon"/>
    </sheetNames>
    <sheetDataSet>
      <sheetData sheetId="0">
        <row r="3">
          <cell r="A3">
            <v>45292</v>
          </cell>
          <cell r="B3">
            <v>0</v>
          </cell>
        </row>
        <row r="4">
          <cell r="A4">
            <v>45293</v>
          </cell>
          <cell r="B4">
            <v>15</v>
          </cell>
        </row>
        <row r="5">
          <cell r="A5">
            <v>45294</v>
          </cell>
          <cell r="B5">
            <v>18</v>
          </cell>
        </row>
        <row r="6">
          <cell r="A6">
            <v>45295</v>
          </cell>
          <cell r="B6">
            <v>10</v>
          </cell>
        </row>
        <row r="7">
          <cell r="A7">
            <v>45296</v>
          </cell>
          <cell r="B7">
            <v>12</v>
          </cell>
        </row>
        <row r="8">
          <cell r="A8">
            <v>45297</v>
          </cell>
          <cell r="B8">
            <v>13</v>
          </cell>
        </row>
        <row r="9">
          <cell r="A9">
            <v>45298</v>
          </cell>
          <cell r="B9">
            <v>12</v>
          </cell>
        </row>
        <row r="10">
          <cell r="A10">
            <v>45299</v>
          </cell>
          <cell r="B10">
            <v>10</v>
          </cell>
        </row>
        <row r="11">
          <cell r="A11">
            <v>45300</v>
          </cell>
          <cell r="B11">
            <v>11</v>
          </cell>
        </row>
        <row r="12">
          <cell r="A12">
            <v>45301</v>
          </cell>
          <cell r="B12">
            <v>25</v>
          </cell>
        </row>
        <row r="13">
          <cell r="A13">
            <v>45302</v>
          </cell>
          <cell r="B13">
            <v>30</v>
          </cell>
        </row>
        <row r="14">
          <cell r="A14">
            <v>45303</v>
          </cell>
          <cell r="B14">
            <v>34</v>
          </cell>
        </row>
        <row r="15">
          <cell r="A15">
            <v>45304</v>
          </cell>
          <cell r="B15">
            <v>17</v>
          </cell>
        </row>
        <row r="16">
          <cell r="A16">
            <v>45305</v>
          </cell>
          <cell r="B16">
            <v>19</v>
          </cell>
        </row>
        <row r="17">
          <cell r="A17">
            <v>45306</v>
          </cell>
          <cell r="B17">
            <v>14</v>
          </cell>
        </row>
        <row r="18">
          <cell r="A18">
            <v>45307</v>
          </cell>
          <cell r="B18">
            <v>22</v>
          </cell>
        </row>
        <row r="19">
          <cell r="A19">
            <v>45308</v>
          </cell>
          <cell r="B19">
            <v>24</v>
          </cell>
        </row>
        <row r="20">
          <cell r="A20">
            <v>45309</v>
          </cell>
          <cell r="B20">
            <v>22</v>
          </cell>
        </row>
        <row r="21">
          <cell r="A21">
            <v>45310</v>
          </cell>
          <cell r="B21">
            <v>16</v>
          </cell>
        </row>
        <row r="22">
          <cell r="A22">
            <v>45311</v>
          </cell>
          <cell r="B22">
            <v>10</v>
          </cell>
        </row>
        <row r="23">
          <cell r="A23">
            <v>45312</v>
          </cell>
          <cell r="B23">
            <v>9</v>
          </cell>
        </row>
        <row r="24">
          <cell r="A24">
            <v>45313</v>
          </cell>
          <cell r="B24">
            <v>24</v>
          </cell>
        </row>
        <row r="25">
          <cell r="A25">
            <v>45314</v>
          </cell>
          <cell r="B25">
            <v>18</v>
          </cell>
        </row>
        <row r="26">
          <cell r="A26">
            <v>45315</v>
          </cell>
          <cell r="B26">
            <v>20</v>
          </cell>
        </row>
        <row r="27">
          <cell r="A27">
            <v>45316</v>
          </cell>
          <cell r="B27">
            <v>17</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Ficha Operaciones"/>
      <sheetName val="02|Elementos"/>
      <sheetName val="03|Ciclos"/>
      <sheetName val="04|Fecuencia"/>
      <sheetName val=" Descripción de los Niveles de "/>
      <sheetName val="01 Elemento"/>
      <sheetName val="02 Elemento "/>
      <sheetName val="03 Elemento "/>
      <sheetName val="04 Elemento  "/>
      <sheetName val="05 Elemento  "/>
      <sheetName val="06 Elemento  "/>
      <sheetName val="07 Elemento   "/>
      <sheetName val="suplementos"/>
      <sheetName val="Unidad Estándar de Producción"/>
      <sheetName val="10|Eficiencia"/>
      <sheetName val="#Altas deman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1">
          <cell r="C11">
            <v>61.277016287593995</v>
          </cell>
        </row>
      </sheetData>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Ficha Operaciones"/>
      <sheetName val="02|Elementos"/>
      <sheetName val="03|Ciclos"/>
      <sheetName val="04|Fecuencia"/>
      <sheetName val=" Descripción de los Niveles de "/>
      <sheetName val="01 Elemento"/>
      <sheetName val="02 Elemento "/>
      <sheetName val="03 Elemento "/>
      <sheetName val="04 Elemento  "/>
      <sheetName val="05 Elemento  "/>
      <sheetName val="06 Elemento  "/>
      <sheetName val="07 Elemento   "/>
      <sheetName val="suplementos"/>
      <sheetName val="Unidad Estándar de Producción"/>
      <sheetName val="10|Eficiencia"/>
      <sheetName val="#Altas deman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2">
          <cell r="G32">
            <v>841.94592659729142</v>
          </cell>
        </row>
      </sheetData>
      <sheetData sheetId="15"/>
    </sheetDataSet>
  </externalBook>
</externalLink>
</file>

<file path=xl/persons/person.xml><?xml version="1.0" encoding="utf-8"?>
<personList xmlns="http://schemas.microsoft.com/office/spreadsheetml/2018/threadedcomments" xmlns:x="http://schemas.openxmlformats.org/spreadsheetml/2006/main">
  <person displayName="SAMUEL ARICAPA" id="{E7DED750-EC85-428B-8A0E-03E035997384}" userId="S::samuel2184634@correo.uis.edu.co::de310c7c-f39f-4157-8576-39a48b666f41"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91524EC-28C9-4E69-9ACF-D9C4689B1CD6}" name="Tabla13" displayName="Tabla13" ref="A1:B215" totalsRowShown="0" headerRowDxfId="3" tableBorderDxfId="2">
  <autoFilter ref="A1:B215" xr:uid="{891524EC-28C9-4E69-9ACF-D9C4689B1CD6}"/>
  <tableColumns count="2">
    <tableColumn id="1" xr3:uid="{B4197AB7-898E-4579-B57E-6C8B2CC8A3E5}" name="FECHA" dataDxfId="1"/>
    <tableColumn id="2" xr3:uid="{10481007-8DBE-4559-AB2C-7C97248BF663}" name="INTRAMUR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3" dT="2024-10-29T13:56:49.71" personId="{E7DED750-EC85-428B-8A0E-03E035997384}" id="{7723B5F7-0816-482B-8660-35895E158AA9}">
    <text xml:space="preserve">El tiempo suplementario es el tiempo adicional que se añade al tiempo normal para compensar factores que no están directamente relacionados con la ejecución de la tarea en sí, pero que son necesarios para completarla. En otras palabras, es el tiempo extra que se otorga a un trabajador para realizar actividades como:
Descansos personales: Ir al baño, estirarse, etc.
Contingencias: Imprevistos, errores, ajustes de herramientas, etc.
Fatiga: Reducción del ritmo de trabajo debido al cansancio.
Retrasos inevitables: Esperas, interrupciones, etc.
¿Por qué es necesario el tiempo suplementario?
Realismo: Ningún trabajador puede mantener un ritmo constante y perfecto durante toda su jornada laboral.
Eficiencia: Un tiempo suplementario adecuado garantiza que las tareas se completen en el tiempo previsto, evitando retrasos y sobrecarga de trabajo.
Equidad: Compensa las variaciones individuales en el ritmo de trabajo y las condiciones de trabajo.
Tipos de suplementos
Suplementos permanentes: Son aquellos que se aplican a todas las tareas y a todos los trabajadores, como los descansos personales.
Suplementos variables: Dependen de las características específicas de cada tarea o trabajador, como los suplementos por fatiga en tareas muy demandantes físicamente.
¿Cómo se calcula el tiempo suplementario?
El cálculo del tiempo suplementario puede ser complejo y varía según el método de estudio de tiempos utilizado. Generalmente, se basa en la experiencia del ingeniero industrial, en tablas de suplementos estándar y en la observación directa de los trabajadores.
¿Por qué es importante el tiempo suplementario en los estudios de tiempos?
Precisión: Permite obtener tiempos estándar más realistas y precisos.
Planificación: Facilita la planificación de la producción y la asignación de recursos.
Evaluación del desempeño: Permite evaluar el desempeño de los trabajadores y de los procesos de manera más justa.
</text>
  </threadedComment>
  <threadedComment ref="C23" dT="2024-10-28T20:51:36.23" personId="{E7DED750-EC85-428B-8A0E-03E035997384}" id="{98A66B5D-351C-4938-9571-A16A0B8D0546}">
    <text>El valor tipo es un parámetro o punto de partida que indica el tiempo ideal, este se puede identificar por una moda en los tiempos cronometrados (el tiempo que mas se repite), o en su defecto la media de todos los tiempos, al valor tipo siempre se le asigna un % de valoración del 100%.</text>
  </threadedComment>
  <threadedComment ref="E23" dT="2024-10-29T13:36:19.27" personId="{E7DED750-EC85-428B-8A0E-03E035997384}" id="{B92249F7-A32C-48FF-B123-1D5E95013AB5}">
    <text xml:space="preserve">El tiempo normalizado en un estudio de tiempos es el tiempo que un trabajador promedio y calificado tardaría en realizar una tarea específica, trabajando a un ritmo constante y normal. Es decir, es el tiempo que se considera como estándar para esa tarea, libre de influencias de factores externos como la fatiga, la distracción o un ritmo de trabajo demasiado rápido o demasiado lento.
¿Por qué es importante el tiempo normalizado?
Establecer estándares: Sirve como punto de referencia para comparar el desempeño de diferentes trabajadores o de un mismo trabajador en diferentes momentos.
Planificación de la producción: Permite estimar el tiempo total necesario para completar una producción y así planificar los recursos necesarios.
Evaluación del rendimiento: Ayuda a identificar áreas de mejora en los procesos y a establecer metas de productividad.
Cálculo de costos: Es fundamental para calcular los costos de producción y establecer precios.
</text>
  </threadedComment>
  <threadedComment ref="G23" dT="2024-10-30T13:18:24.48" personId="{E7DED750-EC85-428B-8A0E-03E035997384}" id="{CB056E19-B94E-4186-A58B-ECA0D8D03762}">
    <text xml:space="preserve">el tiempo estándar representa el tiempo que un trabajador cualificado y experimentado necesita, trabajando a un ritmo normal, para completar una tarea específica bajo condiciones determinadas. Es decir, es el tiempo ideal o teórico que debería tomarse para realizar una operación, sin incluir tiempos improductivos como pausas personales o retrasos inesperados. </text>
  </threadedComment>
  <threadedComment ref="J23" dT="2024-10-30T15:29:24.17" personId="{E7DED750-EC85-428B-8A0E-03E035997384}" id="{AEB80D34-661B-46C2-AACD-08452A53126C}">
    <text xml:space="preserve">representa la medida total de tiempo que un trabajador cualificado y experimentado requiere para completar una tarea específica, bajo condiciones estándar y trabajando a un ritmo normal. </text>
  </threadedComment>
</ThreadedComments>
</file>

<file path=xl/threadedComments/threadedComment2.xml><?xml version="1.0" encoding="utf-8"?>
<ThreadedComments xmlns="http://schemas.microsoft.com/office/spreadsheetml/2018/threadedcomments" xmlns:x="http://schemas.openxmlformats.org/spreadsheetml/2006/main">
  <threadedComment ref="C4" dT="2024-11-08T06:43:02.12" personId="{E7DED750-EC85-428B-8A0E-03E035997384}" id="{039A76C7-1C65-4DCB-AB6F-4771280F238F}">
    <text xml:space="preserve">Al tiempo de alistamiento del trabajo se divide en las unidades producidas promedio al dia.
</text>
  </threadedComment>
  <threadedComment ref="C4" dT="2024-11-09T23:41:26.30" personId="{E7DED750-EC85-428B-8A0E-03E035997384}" id="{87916FC5-0F4E-4F4E-9FEF-356E032CCD0F}" parentId="{039A76C7-1C65-4DCB-AB6F-4771280F238F}">
    <text xml:space="preserve">Debido a que es una actividad que se realiza una sola ves en el día </text>
  </threadedComment>
</ThreadedComments>
</file>

<file path=xl/threadedComments/threadedComment3.xml><?xml version="1.0" encoding="utf-8"?>
<ThreadedComments xmlns="http://schemas.microsoft.com/office/spreadsheetml/2018/threadedcomments" xmlns:x="http://schemas.openxmlformats.org/spreadsheetml/2006/main">
  <threadedComment ref="H2" dT="2025-01-27T01:15:30.67" personId="{E7DED750-EC85-428B-8A0E-03E035997384}" id="{BF2DF78B-C95F-49A8-946B-221D9E7CB3E7}">
    <text xml:space="preserve">Son 36000 debido a que el tiempo en dias fueron de 25 dias 
</text>
  </threadedComment>
</ThreadedComments>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13">
    <wetp:webextensionref xmlns:r="http://schemas.openxmlformats.org/officeDocument/2006/relationships" r:id="rId1"/>
  </wetp:taskpane>
  <wetp:taskpane dockstate="right" visibility="0" width="525" row="11">
    <wetp:webextensionref xmlns:r="http://schemas.openxmlformats.org/officeDocument/2006/relationships" r:id="rId2"/>
  </wetp:taskpane>
  <wetp:taskpane dockstate="right" visibility="0" width="525" row="12">
    <wetp:webextensionref xmlns:r="http://schemas.openxmlformats.org/officeDocument/2006/relationships" r:id="rId3"/>
  </wetp:taskpane>
</wetp:taskpanes>
</file>

<file path=xl/webextensions/webextension1.xml><?xml version="1.0" encoding="utf-8"?>
<we:webextension xmlns:we="http://schemas.microsoft.com/office/webextensions/webextension/2010/11" id="{4B7BA35A-38E3-4C08-A4F6-E7EC85D5E597}">
  <we:reference id="wa200005171" version="1.0.0.0" store="es-ES" storeType="OMEX"/>
  <we:alternateReferences>
    <we:reference id="WA200005171" version="1.0.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_xldudf_GPT_GPTINTERACT</we:customFunctionIds>
        <we:customFunctionIds>_xldudf_GPT_GPTPROMPT</we:customFunctionIds>
        <we:customFunctionIds>_xldudf_GPT_GPTPREDICT</we:customFunctionIds>
      </we:customFunctionIdList>
    </a:ext>
  </we:extLst>
</we:webextension>
</file>

<file path=xl/webextensions/webextension2.xml><?xml version="1.0" encoding="utf-8"?>
<we:webextension xmlns:we="http://schemas.microsoft.com/office/webextensions/webextension/2010/11" id="{5A234843-16D2-43E2-9159-C633903EEDE2}">
  <we:reference id="wa200005271" version="2.5.5.0" store="es-ES" storeType="OMEX"/>
  <we:alternateReferences>
    <we:reference id="wa200005271" version="2.5.5.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ebextensions/webextension3.xml><?xml version="1.0" encoding="utf-8"?>
<we:webextension xmlns:we="http://schemas.microsoft.com/office/webextensions/webextension/2010/11" id="{F733D86F-29DE-4B0C-84CC-726109CCB6E1}">
  <we:reference id="wa200004935" version="6.0.0.0" store="en-US" storeType="OMEX"/>
  <we:alternateReferences>
    <we:reference id="WA200004935" version="6.0.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_xldudf_FORMULABOT_CLASSIFY</we:customFunctionIds>
        <we:customFunctionIds>_xldudf_FORMULABOT_EXTRACT</we:customFunctionIds>
        <we:customFunctionIds>_xldudf_FORMULABOT_SENTIMENT</we:customFunctionIds>
        <we:customFunctionIds>_xldudf_FORMULABOT_INFO</we:customFunctionIds>
        <we:customFunctionIds>_xldudf_FORMULABOT_FREEFORM</we:customFunctionIds>
        <we:customFunctionIds>_xldudf_FORMULABOT_INFER</we:customFunctionIds>
      </we:customFunctionIdList>
    </a:ext>
  </we:extLst>
</we:webextension>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 Id="rId4" Type="http://schemas.microsoft.com/office/2017/10/relationships/threadedComment" Target="../threadedComments/threadedComment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1"/>
  <sheetViews>
    <sheetView showGridLines="0" topLeftCell="B13" workbookViewId="0">
      <selection activeCell="B25" sqref="A25:XFD25"/>
    </sheetView>
  </sheetViews>
  <sheetFormatPr baseColWidth="10" defaultColWidth="11.453125" defaultRowHeight="14.5" x14ac:dyDescent="0.35"/>
  <sheetData>
    <row r="2" spans="2:12" x14ac:dyDescent="0.35">
      <c r="B2" s="233" t="s">
        <v>0</v>
      </c>
      <c r="C2" s="234"/>
      <c r="D2" s="234"/>
      <c r="E2" s="234"/>
      <c r="F2" s="234"/>
      <c r="G2" s="234"/>
      <c r="H2" s="234"/>
      <c r="I2" s="234"/>
      <c r="J2" s="234"/>
      <c r="K2" s="234"/>
      <c r="L2" s="235"/>
    </row>
    <row r="6" spans="2:12" x14ac:dyDescent="0.35">
      <c r="B6" s="236" t="s">
        <v>1</v>
      </c>
      <c r="C6" s="237"/>
      <c r="D6" s="237"/>
      <c r="E6" s="237"/>
      <c r="F6" s="237"/>
      <c r="G6" s="237"/>
      <c r="H6" s="237"/>
      <c r="I6" s="237"/>
      <c r="J6" s="237"/>
      <c r="K6" s="237"/>
      <c r="L6" s="238"/>
    </row>
    <row r="10" spans="2:12" x14ac:dyDescent="0.35">
      <c r="B10" s="239" t="s">
        <v>2</v>
      </c>
      <c r="C10" s="240"/>
      <c r="D10" s="240"/>
      <c r="E10" s="241"/>
      <c r="F10" s="242"/>
      <c r="G10" s="243"/>
      <c r="H10" s="243"/>
      <c r="I10" s="243"/>
      <c r="J10" s="243"/>
      <c r="K10" s="243"/>
      <c r="L10" s="244"/>
    </row>
    <row r="17" spans="2:12" ht="16.5" customHeight="1" x14ac:dyDescent="0.35">
      <c r="B17" s="239" t="s">
        <v>3</v>
      </c>
      <c r="C17" s="240"/>
      <c r="D17" s="240"/>
      <c r="E17" s="240"/>
      <c r="F17" s="240"/>
      <c r="G17" s="240"/>
      <c r="H17" s="240"/>
      <c r="I17" s="240"/>
      <c r="J17" s="240"/>
      <c r="K17" s="240"/>
      <c r="L17" s="241"/>
    </row>
    <row r="21" spans="2:12" x14ac:dyDescent="0.35">
      <c r="B21" s="230" t="s">
        <v>4</v>
      </c>
      <c r="C21" s="231"/>
      <c r="D21" s="231"/>
      <c r="E21" s="231"/>
      <c r="F21" s="231"/>
      <c r="G21" s="231"/>
      <c r="H21" s="231"/>
      <c r="I21" s="231"/>
      <c r="J21" s="231"/>
      <c r="K21" s="231"/>
      <c r="L21" s="232"/>
    </row>
  </sheetData>
  <mergeCells count="6">
    <mergeCell ref="B21:L21"/>
    <mergeCell ref="B2:L2"/>
    <mergeCell ref="B6:L6"/>
    <mergeCell ref="B10:E10"/>
    <mergeCell ref="F10:L10"/>
    <mergeCell ref="B17:L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79"/>
  <sheetViews>
    <sheetView showGridLines="0" zoomScale="79" workbookViewId="0">
      <selection activeCell="C14" sqref="C14"/>
    </sheetView>
  </sheetViews>
  <sheetFormatPr baseColWidth="10" defaultColWidth="11.453125" defaultRowHeight="14.5" x14ac:dyDescent="0.35"/>
  <cols>
    <col min="2" max="2" width="7.81640625" customWidth="1"/>
    <col min="3" max="3" width="48.1796875" customWidth="1"/>
    <col min="4" max="4" width="31.81640625" customWidth="1"/>
    <col min="5" max="5" width="8.453125" customWidth="1"/>
    <col min="6" max="6" width="31.7265625" customWidth="1"/>
  </cols>
  <sheetData>
    <row r="2" spans="2:6" x14ac:dyDescent="0.35">
      <c r="B2" s="233" t="s">
        <v>5</v>
      </c>
      <c r="C2" s="234"/>
      <c r="D2" s="234"/>
      <c r="E2" s="234"/>
      <c r="F2" s="235"/>
    </row>
    <row r="3" spans="2:6" ht="20.25" customHeight="1" x14ac:dyDescent="0.35">
      <c r="B3" s="245" t="s">
        <v>6</v>
      </c>
      <c r="C3" s="246"/>
      <c r="D3" s="246" t="s">
        <v>7</v>
      </c>
      <c r="E3" s="246"/>
      <c r="F3" s="247"/>
    </row>
    <row r="4" spans="2:6" ht="20.25" customHeight="1" x14ac:dyDescent="0.35">
      <c r="B4" s="245" t="s">
        <v>8</v>
      </c>
      <c r="C4" s="246"/>
      <c r="D4" s="246"/>
      <c r="E4" s="246"/>
      <c r="F4" s="247"/>
    </row>
    <row r="5" spans="2:6" ht="20.25" customHeight="1" x14ac:dyDescent="0.35">
      <c r="B5" s="1"/>
      <c r="C5" s="2"/>
      <c r="D5" s="2"/>
      <c r="E5" s="2"/>
      <c r="F5" s="3"/>
    </row>
    <row r="6" spans="2:6" ht="8.25" customHeight="1" x14ac:dyDescent="0.35">
      <c r="B6" s="4"/>
      <c r="C6" s="4"/>
      <c r="D6" s="4"/>
      <c r="E6" s="4"/>
      <c r="F6" s="4"/>
    </row>
    <row r="7" spans="2:6" ht="18" customHeight="1" x14ac:dyDescent="0.35">
      <c r="B7" s="10" t="s">
        <v>9</v>
      </c>
      <c r="C7" s="10" t="s">
        <v>10</v>
      </c>
      <c r="D7" s="10" t="s">
        <v>11</v>
      </c>
      <c r="E7" s="11" t="s">
        <v>12</v>
      </c>
      <c r="F7" s="10" t="s">
        <v>13</v>
      </c>
    </row>
    <row r="8" spans="2:6" ht="80.25" customHeight="1" x14ac:dyDescent="0.35">
      <c r="B8" s="8">
        <v>1</v>
      </c>
      <c r="C8" s="10" t="s">
        <v>14</v>
      </c>
      <c r="D8" s="10" t="s">
        <v>15</v>
      </c>
      <c r="E8" s="9"/>
      <c r="F8" s="9"/>
    </row>
    <row r="9" spans="2:6" ht="80.25" customHeight="1" x14ac:dyDescent="0.35">
      <c r="B9" s="8">
        <v>2</v>
      </c>
      <c r="C9" s="10" t="s">
        <v>16</v>
      </c>
      <c r="D9" s="10" t="s">
        <v>17</v>
      </c>
      <c r="E9" s="9"/>
      <c r="F9" s="9"/>
    </row>
    <row r="10" spans="2:6" ht="80.25" customHeight="1" x14ac:dyDescent="0.35">
      <c r="B10" s="8">
        <v>3</v>
      </c>
      <c r="C10" s="10" t="s">
        <v>18</v>
      </c>
      <c r="D10" s="10" t="s">
        <v>19</v>
      </c>
      <c r="E10" s="9"/>
      <c r="F10" s="9"/>
    </row>
    <row r="11" spans="2:6" ht="80.25" customHeight="1" x14ac:dyDescent="0.35">
      <c r="B11" s="8">
        <v>4</v>
      </c>
      <c r="C11" s="10" t="s">
        <v>20</v>
      </c>
      <c r="D11" s="10" t="s">
        <v>21</v>
      </c>
      <c r="E11" s="9"/>
      <c r="F11" s="9"/>
    </row>
    <row r="12" spans="2:6" ht="80.25" customHeight="1" x14ac:dyDescent="0.35">
      <c r="B12" s="8">
        <v>5</v>
      </c>
      <c r="C12" s="10" t="s">
        <v>22</v>
      </c>
      <c r="D12" s="10" t="s">
        <v>23</v>
      </c>
      <c r="E12" s="9"/>
      <c r="F12" s="9"/>
    </row>
    <row r="13" spans="2:6" ht="80.25" customHeight="1" x14ac:dyDescent="0.35">
      <c r="B13" s="8">
        <v>6</v>
      </c>
      <c r="C13" s="10" t="s">
        <v>24</v>
      </c>
      <c r="D13" s="10" t="s">
        <v>25</v>
      </c>
      <c r="E13" s="9"/>
      <c r="F13" s="9"/>
    </row>
    <row r="14" spans="2:6" ht="80.25" customHeight="1" x14ac:dyDescent="0.35">
      <c r="B14" s="8">
        <v>7</v>
      </c>
      <c r="C14" s="10" t="s">
        <v>26</v>
      </c>
      <c r="D14" s="10" t="s">
        <v>27</v>
      </c>
      <c r="E14" s="9"/>
      <c r="F14" s="9"/>
    </row>
    <row r="15" spans="2:6" ht="80.25" customHeight="1" x14ac:dyDescent="0.35">
      <c r="B15" s="8">
        <v>8</v>
      </c>
      <c r="C15" s="10"/>
      <c r="D15" s="10"/>
      <c r="E15" s="9"/>
      <c r="F15" s="9"/>
    </row>
    <row r="16" spans="2:6" ht="80.25" customHeight="1" x14ac:dyDescent="0.35">
      <c r="B16" s="8">
        <v>9</v>
      </c>
      <c r="C16" s="10"/>
      <c r="D16" s="10"/>
      <c r="E16" s="9"/>
      <c r="F16" s="9"/>
    </row>
    <row r="17" spans="2:6" ht="80.25" customHeight="1" x14ac:dyDescent="0.35">
      <c r="B17" s="8">
        <v>10</v>
      </c>
      <c r="C17" s="10"/>
      <c r="D17" s="10"/>
      <c r="E17" s="9"/>
      <c r="F17" s="9"/>
    </row>
    <row r="18" spans="2:6" ht="80.25" customHeight="1" x14ac:dyDescent="0.35">
      <c r="B18" s="8">
        <v>11</v>
      </c>
      <c r="C18" s="10"/>
      <c r="D18" s="10"/>
      <c r="E18" s="9"/>
      <c r="F18" s="9"/>
    </row>
    <row r="19" spans="2:6" ht="80.25" customHeight="1" x14ac:dyDescent="0.35">
      <c r="B19" s="8">
        <v>12</v>
      </c>
      <c r="C19" s="10"/>
      <c r="D19" s="10"/>
      <c r="E19" s="9"/>
      <c r="F19" s="9"/>
    </row>
    <row r="20" spans="2:6" ht="80.25" customHeight="1" x14ac:dyDescent="0.35">
      <c r="B20" s="5">
        <v>13</v>
      </c>
      <c r="C20" s="75"/>
      <c r="D20" s="10"/>
      <c r="E20" s="7"/>
      <c r="F20" s="7"/>
    </row>
    <row r="21" spans="2:6" ht="80.25" customHeight="1" x14ac:dyDescent="0.35">
      <c r="B21" s="5">
        <v>14</v>
      </c>
      <c r="C21" s="75"/>
      <c r="D21" s="10"/>
      <c r="E21" s="7"/>
      <c r="F21" s="7"/>
    </row>
    <row r="22" spans="2:6" ht="80.25" customHeight="1" x14ac:dyDescent="0.35">
      <c r="B22" s="5">
        <v>15</v>
      </c>
      <c r="C22" s="75"/>
      <c r="D22" s="10"/>
      <c r="E22" s="7"/>
      <c r="F22" s="7"/>
    </row>
    <row r="23" spans="2:6" ht="80.25" customHeight="1" x14ac:dyDescent="0.35">
      <c r="B23" s="5">
        <v>16</v>
      </c>
      <c r="C23" s="75"/>
      <c r="D23" s="10"/>
      <c r="E23" s="7"/>
      <c r="F23" s="7"/>
    </row>
    <row r="24" spans="2:6" ht="80.25" customHeight="1" x14ac:dyDescent="0.35">
      <c r="B24" s="5">
        <v>17</v>
      </c>
      <c r="C24" s="75"/>
      <c r="D24" s="10"/>
      <c r="E24" s="7"/>
      <c r="F24" s="7"/>
    </row>
    <row r="25" spans="2:6" ht="80.25" customHeight="1" x14ac:dyDescent="0.35">
      <c r="B25" s="5">
        <v>18</v>
      </c>
      <c r="C25" s="75"/>
      <c r="D25" s="10"/>
      <c r="E25" s="7"/>
      <c r="F25" s="7"/>
    </row>
    <row r="26" spans="2:6" ht="80.25" customHeight="1" x14ac:dyDescent="0.35">
      <c r="B26" s="5">
        <v>19</v>
      </c>
      <c r="C26" s="75"/>
      <c r="D26" s="10"/>
      <c r="E26" s="7"/>
      <c r="F26" s="7"/>
    </row>
    <row r="27" spans="2:6" ht="80.25" customHeight="1" x14ac:dyDescent="0.35">
      <c r="B27" s="5">
        <v>20</v>
      </c>
      <c r="C27" s="75"/>
      <c r="D27" s="10"/>
      <c r="E27" s="7"/>
      <c r="F27" s="7"/>
    </row>
    <row r="28" spans="2:6" ht="80.25" customHeight="1" x14ac:dyDescent="0.35">
      <c r="B28" s="5">
        <v>21</v>
      </c>
      <c r="C28" s="75"/>
      <c r="D28" s="10"/>
      <c r="E28" s="7"/>
      <c r="F28" s="7"/>
    </row>
    <row r="29" spans="2:6" ht="80.25" customHeight="1" x14ac:dyDescent="0.35">
      <c r="B29" s="5">
        <v>22</v>
      </c>
      <c r="C29" s="75"/>
      <c r="D29" s="10"/>
      <c r="E29" s="7"/>
      <c r="F29" s="7"/>
    </row>
    <row r="30" spans="2:6" ht="80.25" customHeight="1" x14ac:dyDescent="0.35">
      <c r="B30" s="5">
        <v>23</v>
      </c>
      <c r="C30" s="75"/>
      <c r="D30" s="10"/>
      <c r="E30" s="7"/>
      <c r="F30" s="7"/>
    </row>
    <row r="31" spans="2:6" ht="80.25" customHeight="1" x14ac:dyDescent="0.35">
      <c r="B31" s="5">
        <v>24</v>
      </c>
      <c r="C31" s="75"/>
      <c r="D31" s="10"/>
      <c r="E31" s="7"/>
      <c r="F31" s="7"/>
    </row>
    <row r="32" spans="2:6" ht="80.25" customHeight="1" x14ac:dyDescent="0.35">
      <c r="B32" s="5">
        <v>25</v>
      </c>
      <c r="C32" s="75"/>
      <c r="D32" s="10"/>
      <c r="E32" s="7"/>
      <c r="F32" s="7"/>
    </row>
    <row r="33" spans="2:6" ht="80.25" customHeight="1" x14ac:dyDescent="0.35">
      <c r="B33" s="5">
        <v>26</v>
      </c>
      <c r="C33" s="75"/>
      <c r="D33" s="10"/>
      <c r="E33" s="7"/>
      <c r="F33" s="7"/>
    </row>
    <row r="34" spans="2:6" ht="80.25" customHeight="1" x14ac:dyDescent="0.35">
      <c r="B34" s="5">
        <v>27</v>
      </c>
      <c r="C34" s="75"/>
      <c r="D34" s="10"/>
      <c r="E34" s="7"/>
      <c r="F34" s="7"/>
    </row>
    <row r="35" spans="2:6" ht="80.25" customHeight="1" x14ac:dyDescent="0.35">
      <c r="B35" s="5">
        <v>28</v>
      </c>
      <c r="C35" s="75"/>
      <c r="D35" s="10"/>
      <c r="E35" s="7"/>
      <c r="F35" s="7"/>
    </row>
    <row r="36" spans="2:6" ht="80.25" customHeight="1" x14ac:dyDescent="0.35">
      <c r="B36" s="5">
        <v>29</v>
      </c>
      <c r="C36" s="75"/>
      <c r="D36" s="10"/>
      <c r="E36" s="7"/>
      <c r="F36" s="7"/>
    </row>
    <row r="37" spans="2:6" ht="80.25" customHeight="1" x14ac:dyDescent="0.35">
      <c r="B37" s="5">
        <v>30</v>
      </c>
      <c r="C37" s="75"/>
      <c r="D37" s="10"/>
      <c r="E37" s="7"/>
      <c r="F37" s="7"/>
    </row>
    <row r="38" spans="2:6" ht="80.25" customHeight="1" x14ac:dyDescent="0.35">
      <c r="B38" s="5">
        <v>31</v>
      </c>
      <c r="C38" s="75"/>
      <c r="D38" s="10"/>
      <c r="E38" s="7"/>
      <c r="F38" s="7"/>
    </row>
    <row r="39" spans="2:6" ht="80.25" customHeight="1" x14ac:dyDescent="0.35">
      <c r="B39" s="5">
        <v>32</v>
      </c>
      <c r="C39" s="6"/>
      <c r="D39" s="9"/>
      <c r="E39" s="7"/>
      <c r="F39" s="7"/>
    </row>
    <row r="40" spans="2:6" ht="80.25" customHeight="1" x14ac:dyDescent="0.35">
      <c r="B40" s="5">
        <v>33</v>
      </c>
      <c r="C40" s="6"/>
      <c r="D40" s="9"/>
      <c r="E40" s="7"/>
      <c r="F40" s="7"/>
    </row>
    <row r="41" spans="2:6" ht="80.25" customHeight="1" x14ac:dyDescent="0.35">
      <c r="B41" s="5">
        <v>34</v>
      </c>
      <c r="C41" s="6"/>
      <c r="D41" s="9"/>
      <c r="E41" s="7"/>
      <c r="F41" s="7"/>
    </row>
    <row r="42" spans="2:6" ht="80.25" customHeight="1" x14ac:dyDescent="0.35">
      <c r="B42" s="5">
        <v>35</v>
      </c>
      <c r="C42" s="66"/>
      <c r="D42" s="9"/>
      <c r="E42" s="7"/>
      <c r="F42" s="7"/>
    </row>
    <row r="43" spans="2:6" ht="80.25" customHeight="1" x14ac:dyDescent="0.35">
      <c r="B43" s="5">
        <v>36</v>
      </c>
      <c r="C43" s="66"/>
      <c r="D43" s="9"/>
      <c r="E43" s="7"/>
      <c r="F43" s="7"/>
    </row>
    <row r="44" spans="2:6" ht="80.25" customHeight="1" x14ac:dyDescent="0.35">
      <c r="B44" s="5">
        <v>37</v>
      </c>
      <c r="C44" s="66"/>
      <c r="D44" s="9"/>
      <c r="E44" s="7"/>
      <c r="F44" s="7"/>
    </row>
    <row r="45" spans="2:6" ht="80.25" customHeight="1" x14ac:dyDescent="0.35">
      <c r="B45" s="5">
        <v>38</v>
      </c>
      <c r="C45" s="66"/>
      <c r="D45" s="9"/>
      <c r="E45" s="7"/>
      <c r="F45" s="7"/>
    </row>
    <row r="46" spans="2:6" ht="80.25" customHeight="1" x14ac:dyDescent="0.35">
      <c r="B46" s="5">
        <v>39</v>
      </c>
      <c r="C46" s="66"/>
      <c r="D46" s="9"/>
      <c r="E46" s="7"/>
      <c r="F46" s="7"/>
    </row>
    <row r="47" spans="2:6" ht="80.25" customHeight="1" x14ac:dyDescent="0.35">
      <c r="B47" s="5">
        <v>40</v>
      </c>
      <c r="C47" s="66"/>
      <c r="D47" s="9"/>
      <c r="E47" s="7"/>
      <c r="F47" s="7"/>
    </row>
    <row r="48" spans="2:6" ht="80.25" customHeight="1" x14ac:dyDescent="0.35">
      <c r="B48" s="5">
        <v>41</v>
      </c>
      <c r="C48" s="66"/>
      <c r="D48" s="9"/>
      <c r="E48" s="7"/>
      <c r="F48" s="7"/>
    </row>
    <row r="49" spans="2:6" ht="80.25" customHeight="1" x14ac:dyDescent="0.35">
      <c r="B49" s="5">
        <v>42</v>
      </c>
      <c r="C49" s="66"/>
      <c r="D49" s="9"/>
      <c r="E49" s="7"/>
      <c r="F49" s="7"/>
    </row>
    <row r="50" spans="2:6" ht="80.25" customHeight="1" x14ac:dyDescent="0.35">
      <c r="B50" s="5">
        <v>43</v>
      </c>
      <c r="C50" s="66"/>
      <c r="D50" s="9"/>
      <c r="E50" s="7"/>
      <c r="F50" s="7"/>
    </row>
    <row r="51" spans="2:6" ht="80.25" customHeight="1" x14ac:dyDescent="0.35">
      <c r="B51" s="5">
        <v>44</v>
      </c>
      <c r="C51" s="66"/>
      <c r="D51" s="9"/>
      <c r="E51" s="7"/>
      <c r="F51" s="7"/>
    </row>
    <row r="52" spans="2:6" ht="80.25" customHeight="1" x14ac:dyDescent="0.35">
      <c r="B52" s="5">
        <v>45</v>
      </c>
      <c r="C52" s="66"/>
      <c r="D52" s="9"/>
      <c r="E52" s="7"/>
      <c r="F52" s="7"/>
    </row>
    <row r="53" spans="2:6" ht="80.25" customHeight="1" x14ac:dyDescent="0.35">
      <c r="B53" s="5">
        <v>46</v>
      </c>
      <c r="C53" s="66"/>
      <c r="D53" s="9"/>
      <c r="E53" s="7"/>
      <c r="F53" s="7"/>
    </row>
    <row r="54" spans="2:6" ht="80.25" customHeight="1" x14ac:dyDescent="0.35">
      <c r="B54" s="5">
        <v>47</v>
      </c>
      <c r="C54" s="66"/>
      <c r="D54" s="9"/>
      <c r="E54" s="7"/>
      <c r="F54" s="7"/>
    </row>
    <row r="55" spans="2:6" ht="80.25" customHeight="1" x14ac:dyDescent="0.35">
      <c r="B55" s="5">
        <v>48</v>
      </c>
      <c r="C55" s="66"/>
      <c r="D55" s="9"/>
      <c r="E55" s="7"/>
      <c r="F55" s="7"/>
    </row>
    <row r="56" spans="2:6" ht="80.25" customHeight="1" x14ac:dyDescent="0.35">
      <c r="B56" s="5">
        <v>49</v>
      </c>
      <c r="C56" s="66"/>
      <c r="D56" s="9"/>
      <c r="E56" s="7"/>
      <c r="F56" s="7"/>
    </row>
    <row r="57" spans="2:6" ht="80.25" customHeight="1" x14ac:dyDescent="0.35">
      <c r="B57" s="5">
        <v>50</v>
      </c>
      <c r="C57" s="66"/>
      <c r="D57" s="9"/>
      <c r="E57" s="7"/>
      <c r="F57" s="7"/>
    </row>
    <row r="58" spans="2:6" ht="80.25" customHeight="1" x14ac:dyDescent="0.35">
      <c r="B58" s="5"/>
      <c r="C58" s="6"/>
      <c r="D58" s="9"/>
      <c r="E58" s="7"/>
      <c r="F58" s="7"/>
    </row>
    <row r="59" spans="2:6" ht="80.25" customHeight="1" x14ac:dyDescent="0.35">
      <c r="B59" s="5"/>
      <c r="C59" s="6"/>
      <c r="D59" s="9"/>
      <c r="E59" s="7"/>
      <c r="F59" s="7"/>
    </row>
    <row r="60" spans="2:6" ht="80.25" customHeight="1" x14ac:dyDescent="0.35">
      <c r="B60" s="5"/>
      <c r="C60" s="6"/>
      <c r="D60" s="9"/>
      <c r="E60" s="7"/>
      <c r="F60" s="7"/>
    </row>
    <row r="61" spans="2:6" ht="80.25" customHeight="1" x14ac:dyDescent="0.35">
      <c r="B61" s="5"/>
      <c r="C61" s="6"/>
      <c r="D61" s="9"/>
      <c r="E61" s="7"/>
      <c r="F61" s="7"/>
    </row>
    <row r="62" spans="2:6" ht="80.25" customHeight="1" x14ac:dyDescent="0.35">
      <c r="B62" s="5"/>
      <c r="C62" s="6"/>
      <c r="D62" s="9"/>
      <c r="E62" s="7"/>
      <c r="F62" s="7"/>
    </row>
    <row r="63" spans="2:6" ht="80.25" customHeight="1" x14ac:dyDescent="0.35">
      <c r="B63" s="5"/>
      <c r="C63" s="6"/>
      <c r="D63" s="9"/>
      <c r="E63" s="7"/>
      <c r="F63" s="7"/>
    </row>
    <row r="64" spans="2:6" ht="80.25" customHeight="1" x14ac:dyDescent="0.35">
      <c r="B64" s="5"/>
      <c r="C64" s="75"/>
      <c r="D64" s="9"/>
      <c r="E64" s="7"/>
      <c r="F64" s="7"/>
    </row>
    <row r="65" spans="2:6" ht="80.25" customHeight="1" x14ac:dyDescent="0.35">
      <c r="B65" s="5"/>
      <c r="C65" s="75"/>
      <c r="D65" s="9"/>
      <c r="E65" s="7"/>
      <c r="F65" s="7"/>
    </row>
    <row r="66" spans="2:6" ht="80.25" customHeight="1" x14ac:dyDescent="0.35">
      <c r="B66" s="5"/>
      <c r="C66" s="6"/>
      <c r="D66" s="9"/>
      <c r="E66" s="7"/>
      <c r="F66" s="7"/>
    </row>
    <row r="67" spans="2:6" ht="80.25" customHeight="1" x14ac:dyDescent="0.35">
      <c r="B67" s="5"/>
      <c r="C67" s="6"/>
      <c r="D67" s="9"/>
      <c r="E67" s="7"/>
      <c r="F67" s="7"/>
    </row>
    <row r="68" spans="2:6" ht="80.25" customHeight="1" x14ac:dyDescent="0.35">
      <c r="B68" s="5"/>
      <c r="C68" s="6"/>
      <c r="D68" s="9"/>
      <c r="E68" s="7"/>
      <c r="F68" s="7"/>
    </row>
    <row r="69" spans="2:6" ht="80.25" customHeight="1" x14ac:dyDescent="0.35">
      <c r="B69" s="5"/>
      <c r="C69" s="6"/>
      <c r="D69" s="9"/>
      <c r="E69" s="7"/>
      <c r="F69" s="7"/>
    </row>
    <row r="70" spans="2:6" ht="80.25" customHeight="1" x14ac:dyDescent="0.35">
      <c r="B70" s="5"/>
      <c r="C70" s="6"/>
      <c r="D70" s="9"/>
      <c r="E70" s="7"/>
      <c r="F70" s="7"/>
    </row>
    <row r="71" spans="2:6" ht="80.25" customHeight="1" x14ac:dyDescent="0.35">
      <c r="B71" s="5"/>
      <c r="C71" s="6"/>
      <c r="D71" s="9"/>
      <c r="E71" s="7"/>
      <c r="F71" s="7"/>
    </row>
    <row r="72" spans="2:6" ht="80.25" customHeight="1" x14ac:dyDescent="0.35">
      <c r="B72" s="5"/>
      <c r="C72" s="6"/>
      <c r="D72" s="9"/>
      <c r="E72" s="7"/>
      <c r="F72" s="7"/>
    </row>
    <row r="73" spans="2:6" ht="80.25" customHeight="1" x14ac:dyDescent="0.35">
      <c r="B73" s="5"/>
      <c r="C73" s="6"/>
      <c r="D73" s="9"/>
      <c r="E73" s="7"/>
      <c r="F73" s="7"/>
    </row>
    <row r="74" spans="2:6" ht="80.25" customHeight="1" x14ac:dyDescent="0.35">
      <c r="B74" s="5"/>
      <c r="C74" s="6"/>
      <c r="D74" s="9"/>
      <c r="E74" s="7"/>
      <c r="F74" s="7"/>
    </row>
    <row r="75" spans="2:6" ht="80.25" customHeight="1" x14ac:dyDescent="0.35">
      <c r="B75" s="5"/>
      <c r="C75" s="6"/>
      <c r="D75" s="9"/>
      <c r="E75" s="7"/>
      <c r="F75" s="7"/>
    </row>
    <row r="76" spans="2:6" ht="80.25" customHeight="1" x14ac:dyDescent="0.35">
      <c r="B76" s="5"/>
      <c r="C76" s="6"/>
      <c r="D76" s="9"/>
      <c r="E76" s="7"/>
      <c r="F76" s="7"/>
    </row>
    <row r="77" spans="2:6" ht="80.25" customHeight="1" x14ac:dyDescent="0.35">
      <c r="B77" s="5"/>
      <c r="C77" s="6"/>
      <c r="D77" s="9"/>
      <c r="E77" s="7"/>
      <c r="F77" s="7"/>
    </row>
    <row r="78" spans="2:6" ht="80.25" customHeight="1" x14ac:dyDescent="0.35">
      <c r="B78" s="5"/>
      <c r="C78" s="6"/>
      <c r="D78" s="9"/>
      <c r="E78" s="7"/>
      <c r="F78" s="7"/>
    </row>
    <row r="79" spans="2:6" ht="80.25" customHeight="1" x14ac:dyDescent="0.35">
      <c r="B79" s="5"/>
      <c r="C79" s="6"/>
      <c r="D79" s="9"/>
      <c r="E79" s="7"/>
      <c r="F79" s="7"/>
    </row>
  </sheetData>
  <mergeCells count="5">
    <mergeCell ref="B2:F2"/>
    <mergeCell ref="B3:C3"/>
    <mergeCell ref="B4:C4"/>
    <mergeCell ref="D3:F3"/>
    <mergeCell ref="D4: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3"/>
  <sheetViews>
    <sheetView showGridLines="0" topLeftCell="B7" zoomScale="90" zoomScaleNormal="85" workbookViewId="0">
      <selection activeCell="F21" sqref="F21"/>
    </sheetView>
  </sheetViews>
  <sheetFormatPr baseColWidth="10" defaultColWidth="11.453125" defaultRowHeight="14.5" x14ac:dyDescent="0.35"/>
  <cols>
    <col min="1" max="1" width="4.453125" customWidth="1"/>
    <col min="2" max="2" width="10.1796875" customWidth="1"/>
    <col min="3" max="3" width="9.54296875" customWidth="1"/>
    <col min="4" max="4" width="2.453125" customWidth="1"/>
    <col min="5" max="5" width="7.453125" customWidth="1"/>
    <col min="6" max="6" width="22.453125" bestFit="1" customWidth="1"/>
    <col min="7" max="7" width="11.81640625" customWidth="1"/>
    <col min="9" max="12" width="7.26953125" customWidth="1"/>
  </cols>
  <sheetData>
    <row r="1" spans="1:15" x14ac:dyDescent="0.35">
      <c r="A1" s="12"/>
      <c r="B1" s="12"/>
      <c r="C1" s="12"/>
      <c r="D1" s="12"/>
      <c r="E1" s="12"/>
      <c r="F1" s="12"/>
      <c r="G1" s="12"/>
      <c r="H1" s="12"/>
      <c r="I1" s="12"/>
      <c r="J1" s="12"/>
      <c r="K1" s="12"/>
      <c r="L1" s="12"/>
      <c r="M1" s="12"/>
      <c r="N1" s="12"/>
      <c r="O1" s="13"/>
    </row>
    <row r="2" spans="1:15" x14ac:dyDescent="0.35">
      <c r="A2" s="12"/>
      <c r="B2" s="239" t="s">
        <v>28</v>
      </c>
      <c r="C2" s="240"/>
      <c r="D2" s="240"/>
      <c r="E2" s="240"/>
      <c r="F2" s="240"/>
      <c r="G2" s="240"/>
      <c r="H2" s="240"/>
      <c r="I2" s="240"/>
      <c r="J2" s="240"/>
      <c r="K2" s="240"/>
      <c r="L2" s="241"/>
      <c r="M2" s="12"/>
      <c r="N2" s="12"/>
      <c r="O2" s="13"/>
    </row>
    <row r="3" spans="1:15" x14ac:dyDescent="0.35">
      <c r="A3" s="12"/>
      <c r="B3" s="12"/>
      <c r="C3" s="12"/>
      <c r="D3" s="12"/>
      <c r="E3" s="12"/>
      <c r="F3" s="12"/>
      <c r="G3" s="12"/>
      <c r="H3" s="12"/>
      <c r="I3" s="12"/>
      <c r="J3" s="12"/>
      <c r="K3" s="12"/>
      <c r="L3" s="12"/>
      <c r="M3" s="12"/>
      <c r="N3" s="12"/>
      <c r="O3" s="13"/>
    </row>
    <row r="4" spans="1:15" x14ac:dyDescent="0.35">
      <c r="A4" s="12"/>
      <c r="B4" s="12"/>
      <c r="C4" s="12"/>
      <c r="D4" s="12"/>
      <c r="E4" s="12"/>
      <c r="F4" s="12"/>
      <c r="G4" s="12"/>
      <c r="H4" s="12"/>
      <c r="I4" s="12"/>
      <c r="J4" s="12"/>
      <c r="K4" s="12"/>
      <c r="L4" s="12"/>
      <c r="M4" s="12"/>
      <c r="N4" s="12"/>
      <c r="O4" s="13"/>
    </row>
    <row r="5" spans="1:15" x14ac:dyDescent="0.35">
      <c r="A5" s="12"/>
      <c r="B5" s="12"/>
      <c r="C5" s="12"/>
      <c r="D5" s="12"/>
      <c r="E5" s="12"/>
      <c r="F5" s="12"/>
      <c r="G5" s="12"/>
      <c r="H5" s="12"/>
      <c r="I5" s="12"/>
      <c r="J5" s="12"/>
      <c r="K5" s="12"/>
      <c r="L5" s="12"/>
      <c r="M5" s="12"/>
      <c r="N5" s="12"/>
      <c r="O5" s="13"/>
    </row>
    <row r="6" spans="1:15" x14ac:dyDescent="0.35">
      <c r="A6" s="12"/>
      <c r="B6" s="12"/>
      <c r="C6" s="12"/>
      <c r="D6" s="12"/>
      <c r="E6" s="12"/>
      <c r="F6" s="12"/>
      <c r="G6" s="12"/>
      <c r="H6" s="12"/>
      <c r="I6" s="12"/>
      <c r="J6" s="12"/>
      <c r="K6" s="12"/>
      <c r="L6" s="12"/>
      <c r="M6" s="12"/>
      <c r="N6" s="12"/>
      <c r="O6" s="13"/>
    </row>
    <row r="7" spans="1:15" x14ac:dyDescent="0.35">
      <c r="A7" s="12"/>
      <c r="B7" s="12"/>
      <c r="C7" s="12"/>
      <c r="D7" s="12"/>
      <c r="E7" s="12"/>
      <c r="F7" s="12"/>
      <c r="G7" s="12"/>
      <c r="H7" s="12"/>
      <c r="I7" s="12"/>
      <c r="J7" s="12"/>
      <c r="K7" s="12"/>
      <c r="L7" s="12"/>
      <c r="M7" s="12"/>
      <c r="N7" s="12"/>
      <c r="O7" s="13"/>
    </row>
    <row r="8" spans="1:15" x14ac:dyDescent="0.35">
      <c r="A8" s="12"/>
      <c r="B8" s="12"/>
      <c r="C8" s="12"/>
      <c r="D8" s="12"/>
      <c r="E8" s="12"/>
      <c r="F8" s="12"/>
      <c r="G8" s="12"/>
      <c r="H8" s="12"/>
      <c r="I8" s="12"/>
      <c r="J8" s="12"/>
      <c r="K8" s="12"/>
      <c r="L8" s="12"/>
      <c r="M8" s="12"/>
      <c r="N8" s="12"/>
      <c r="O8" s="13"/>
    </row>
    <row r="9" spans="1:15" x14ac:dyDescent="0.35">
      <c r="A9" s="12"/>
      <c r="B9" s="12"/>
      <c r="C9" s="12"/>
      <c r="D9" s="12"/>
      <c r="E9" s="12"/>
      <c r="F9" s="12"/>
      <c r="G9" s="12"/>
      <c r="H9" s="12"/>
      <c r="I9" s="12"/>
      <c r="J9" s="12"/>
      <c r="K9" s="12"/>
      <c r="L9" s="12"/>
      <c r="M9" s="12"/>
      <c r="N9" s="12"/>
      <c r="O9" s="13"/>
    </row>
    <row r="10" spans="1:15" x14ac:dyDescent="0.35">
      <c r="A10" s="12"/>
      <c r="B10" s="12"/>
      <c r="C10" s="12"/>
      <c r="D10" s="12"/>
      <c r="E10" s="12"/>
      <c r="F10" s="12"/>
      <c r="G10" s="12"/>
      <c r="H10" s="12"/>
      <c r="I10" s="12"/>
      <c r="J10" s="12"/>
      <c r="K10" s="12"/>
      <c r="L10" s="12"/>
      <c r="M10" s="12"/>
      <c r="N10" s="12"/>
      <c r="O10" s="13"/>
    </row>
    <row r="11" spans="1:15" ht="7.5" customHeight="1" x14ac:dyDescent="0.35">
      <c r="A11" s="12"/>
      <c r="B11" s="12"/>
      <c r="C11" s="12"/>
      <c r="D11" s="12"/>
      <c r="E11" s="12"/>
      <c r="F11" s="12"/>
      <c r="G11" s="12"/>
      <c r="H11" s="12"/>
      <c r="I11" s="12"/>
      <c r="J11" s="12"/>
      <c r="K11" s="12"/>
      <c r="L11" s="12"/>
      <c r="M11" s="12"/>
      <c r="N11" s="12"/>
      <c r="O11" s="13"/>
    </row>
    <row r="12" spans="1:15" x14ac:dyDescent="0.35">
      <c r="A12" s="12"/>
      <c r="B12" s="248" t="s">
        <v>29</v>
      </c>
      <c r="C12" s="249"/>
      <c r="D12" s="12"/>
      <c r="E12" s="248" t="s">
        <v>30</v>
      </c>
      <c r="F12" s="254"/>
      <c r="G12" s="254"/>
      <c r="H12" s="249"/>
      <c r="I12" s="12"/>
      <c r="J12" s="12"/>
      <c r="K12" s="12"/>
      <c r="L12" s="12"/>
      <c r="M12" s="12"/>
      <c r="N12" s="12"/>
      <c r="O12" s="13"/>
    </row>
    <row r="13" spans="1:15" x14ac:dyDescent="0.35">
      <c r="A13" s="12"/>
      <c r="B13" s="14" t="s">
        <v>31</v>
      </c>
      <c r="C13" s="16" t="s">
        <v>32</v>
      </c>
      <c r="D13" s="12"/>
      <c r="E13" s="17" t="s">
        <v>33</v>
      </c>
      <c r="F13" s="18"/>
      <c r="G13" s="19"/>
      <c r="H13" s="20">
        <v>0.95</v>
      </c>
      <c r="I13" s="12"/>
      <c r="J13" s="12"/>
      <c r="K13" s="12"/>
      <c r="L13" s="12"/>
      <c r="M13" s="12"/>
      <c r="N13" s="12"/>
      <c r="O13" s="13"/>
    </row>
    <row r="14" spans="1:15" x14ac:dyDescent="0.35">
      <c r="A14" s="12"/>
      <c r="B14" s="21">
        <v>0.99</v>
      </c>
      <c r="C14" s="22">
        <v>2.58</v>
      </c>
      <c r="D14" s="12"/>
      <c r="E14" s="17" t="s">
        <v>34</v>
      </c>
      <c r="F14" s="18"/>
      <c r="G14" s="19"/>
      <c r="H14" s="23">
        <f>100%-H13</f>
        <v>5.0000000000000044E-2</v>
      </c>
      <c r="I14" s="12"/>
      <c r="J14" s="12"/>
      <c r="K14" s="12"/>
      <c r="L14" s="12"/>
      <c r="M14" s="12"/>
      <c r="N14" s="12"/>
      <c r="O14" s="13"/>
    </row>
    <row r="15" spans="1:15" x14ac:dyDescent="0.35">
      <c r="A15" s="12"/>
      <c r="B15" s="21">
        <v>0.98</v>
      </c>
      <c r="C15" s="22">
        <v>2.38</v>
      </c>
      <c r="D15" s="12"/>
      <c r="E15" s="17" t="s">
        <v>35</v>
      </c>
      <c r="F15" s="18"/>
      <c r="G15" s="19"/>
      <c r="H15" s="23">
        <v>0.5</v>
      </c>
      <c r="I15" s="250"/>
      <c r="J15" s="12"/>
      <c r="K15" s="12"/>
      <c r="L15" s="12"/>
      <c r="M15" s="12"/>
      <c r="N15" s="12"/>
      <c r="O15" s="13"/>
    </row>
    <row r="16" spans="1:15" x14ac:dyDescent="0.35">
      <c r="A16" s="12"/>
      <c r="B16" s="21">
        <v>0.97</v>
      </c>
      <c r="C16" s="22">
        <v>2.25</v>
      </c>
      <c r="D16" s="12"/>
      <c r="E16" s="17" t="s">
        <v>36</v>
      </c>
      <c r="F16" s="18"/>
      <c r="G16" s="19"/>
      <c r="H16" s="23">
        <v>0.5</v>
      </c>
      <c r="I16" s="251"/>
      <c r="J16" s="12"/>
      <c r="K16" s="12"/>
      <c r="L16" s="12"/>
      <c r="M16" s="12"/>
      <c r="N16" s="12"/>
      <c r="O16" s="13"/>
    </row>
    <row r="17" spans="1:20" x14ac:dyDescent="0.35">
      <c r="A17" s="12"/>
      <c r="B17" s="21">
        <v>0.96</v>
      </c>
      <c r="C17" s="22">
        <v>2.12</v>
      </c>
      <c r="D17" s="12"/>
      <c r="E17" s="13"/>
      <c r="F17" s="13"/>
      <c r="G17" s="13"/>
      <c r="H17" s="13"/>
      <c r="I17" s="12"/>
      <c r="J17" s="12"/>
      <c r="K17" s="12"/>
      <c r="L17" s="12"/>
      <c r="M17" s="12"/>
      <c r="N17" s="12"/>
      <c r="O17" s="13"/>
    </row>
    <row r="18" spans="1:20" x14ac:dyDescent="0.35">
      <c r="A18" s="12"/>
      <c r="B18" s="21">
        <v>0.95</v>
      </c>
      <c r="C18" s="22">
        <v>1.96</v>
      </c>
      <c r="D18" s="12"/>
      <c r="E18" s="248" t="s">
        <v>37</v>
      </c>
      <c r="F18" s="249"/>
      <c r="G18" s="12"/>
      <c r="H18" s="33" t="s">
        <v>38</v>
      </c>
      <c r="I18" s="24">
        <f>(F20)^2</f>
        <v>3.8415999999999997</v>
      </c>
      <c r="J18" s="15">
        <f>F21</f>
        <v>0.5</v>
      </c>
      <c r="K18" s="15">
        <f>F22</f>
        <v>0.5</v>
      </c>
      <c r="L18" s="25"/>
      <c r="M18" s="12"/>
      <c r="N18" s="12"/>
      <c r="O18" s="13"/>
    </row>
    <row r="19" spans="1:20" x14ac:dyDescent="0.35">
      <c r="A19" s="12"/>
      <c r="B19" s="21">
        <v>0.94</v>
      </c>
      <c r="C19" s="22">
        <v>1.88</v>
      </c>
      <c r="D19" s="12"/>
      <c r="E19" s="34" t="s">
        <v>39</v>
      </c>
      <c r="F19" s="77">
        <f>I24</f>
        <v>19.207999999999981</v>
      </c>
      <c r="G19" s="12"/>
      <c r="H19" s="35"/>
      <c r="I19" s="255">
        <f>F23</f>
        <v>5.0000000000000044E-2</v>
      </c>
      <c r="J19" s="255"/>
      <c r="K19" s="255"/>
      <c r="L19" s="26"/>
      <c r="M19" s="12"/>
      <c r="N19" s="12"/>
      <c r="O19" s="13"/>
    </row>
    <row r="20" spans="1:20" x14ac:dyDescent="0.35">
      <c r="A20" s="12"/>
      <c r="B20" s="21">
        <v>0.93</v>
      </c>
      <c r="C20" s="22">
        <v>1.81</v>
      </c>
      <c r="D20" s="12"/>
      <c r="E20" s="34" t="s">
        <v>40</v>
      </c>
      <c r="F20" s="107">
        <f>C18</f>
        <v>1.96</v>
      </c>
      <c r="G20" s="12"/>
      <c r="H20" s="35"/>
      <c r="I20" s="12"/>
      <c r="J20" s="12"/>
      <c r="K20" s="12"/>
      <c r="L20" s="26"/>
      <c r="M20" s="12"/>
      <c r="N20" s="12"/>
      <c r="O20" s="13"/>
    </row>
    <row r="21" spans="1:20" x14ac:dyDescent="0.35">
      <c r="A21" s="12"/>
      <c r="B21" s="21">
        <v>0.92</v>
      </c>
      <c r="C21" s="22">
        <v>1.75</v>
      </c>
      <c r="D21" s="12"/>
      <c r="E21" s="34" t="s">
        <v>41</v>
      </c>
      <c r="F21" s="16">
        <v>0.5</v>
      </c>
      <c r="G21" s="12"/>
      <c r="H21" s="36" t="s">
        <v>38</v>
      </c>
      <c r="I21" s="256">
        <f>I18*J18*K18</f>
        <v>0.96039999999999992</v>
      </c>
      <c r="J21" s="256"/>
      <c r="K21" s="256"/>
      <c r="L21" s="26"/>
      <c r="M21" s="12"/>
      <c r="N21" s="12"/>
      <c r="O21" s="13"/>
    </row>
    <row r="22" spans="1:20" x14ac:dyDescent="0.35">
      <c r="A22" s="12"/>
      <c r="B22" s="21">
        <v>0.91</v>
      </c>
      <c r="C22" s="22">
        <v>1.69</v>
      </c>
      <c r="D22" s="12"/>
      <c r="E22" s="34" t="s">
        <v>42</v>
      </c>
      <c r="F22" s="16">
        <v>0.5</v>
      </c>
      <c r="G22" s="12"/>
      <c r="H22" s="35"/>
      <c r="I22" s="255">
        <f>I19</f>
        <v>5.0000000000000044E-2</v>
      </c>
      <c r="J22" s="255"/>
      <c r="K22" s="255"/>
      <c r="L22" s="26"/>
      <c r="M22" s="12"/>
      <c r="N22" s="12"/>
      <c r="O22" s="13"/>
    </row>
    <row r="23" spans="1:20" x14ac:dyDescent="0.35">
      <c r="A23" s="12"/>
      <c r="B23" s="21">
        <v>0.9</v>
      </c>
      <c r="C23" s="22">
        <v>1.65</v>
      </c>
      <c r="D23" s="12"/>
      <c r="E23" s="34" t="s">
        <v>43</v>
      </c>
      <c r="F23" s="16">
        <f>H14</f>
        <v>5.0000000000000044E-2</v>
      </c>
      <c r="G23" s="12"/>
      <c r="H23" s="35"/>
      <c r="I23" s="12"/>
      <c r="J23" s="12"/>
      <c r="K23" s="12"/>
      <c r="L23" s="26"/>
      <c r="M23" s="12"/>
      <c r="N23" s="12"/>
      <c r="O23" s="13"/>
    </row>
    <row r="24" spans="1:20" ht="15.5" x14ac:dyDescent="0.35">
      <c r="A24" s="12"/>
      <c r="B24" s="21">
        <v>0.8</v>
      </c>
      <c r="C24" s="22">
        <v>1.28</v>
      </c>
      <c r="D24" s="12"/>
      <c r="E24" s="13"/>
      <c r="F24" s="13"/>
      <c r="G24" s="12"/>
      <c r="H24" s="36" t="s">
        <v>38</v>
      </c>
      <c r="I24" s="106">
        <f>I21/I22</f>
        <v>19.207999999999981</v>
      </c>
      <c r="J24" s="12" t="s">
        <v>44</v>
      </c>
      <c r="K24" s="12"/>
      <c r="L24" s="26"/>
      <c r="M24" s="12"/>
      <c r="N24" s="12"/>
      <c r="O24" s="13"/>
    </row>
    <row r="25" spans="1:20" x14ac:dyDescent="0.35">
      <c r="A25" s="12"/>
      <c r="B25" s="13"/>
      <c r="C25" s="13"/>
      <c r="D25" s="12"/>
      <c r="E25" s="12"/>
      <c r="F25" s="12"/>
      <c r="G25" s="12"/>
      <c r="H25" s="30"/>
      <c r="I25" s="27"/>
      <c r="J25" s="27"/>
      <c r="K25" s="27"/>
      <c r="L25" s="28"/>
      <c r="M25" s="12"/>
    </row>
    <row r="26" spans="1:20" x14ac:dyDescent="0.35">
      <c r="A26" s="12"/>
      <c r="B26" s="12"/>
      <c r="C26" s="12"/>
      <c r="D26" s="12"/>
      <c r="E26" s="12"/>
      <c r="F26" s="12"/>
      <c r="G26" s="12"/>
      <c r="H26" s="13"/>
      <c r="I26" s="13"/>
      <c r="J26" s="13"/>
      <c r="K26" s="13"/>
      <c r="L26" s="13"/>
      <c r="M26" s="12"/>
    </row>
    <row r="27" spans="1:20" x14ac:dyDescent="0.35">
      <c r="A27" s="12"/>
      <c r="B27" s="13"/>
      <c r="C27" s="13"/>
      <c r="D27" s="13"/>
      <c r="E27" s="13"/>
      <c r="F27" s="13"/>
      <c r="G27" s="13"/>
      <c r="H27" s="13"/>
      <c r="I27" s="13"/>
      <c r="J27" s="13"/>
      <c r="K27" s="13"/>
      <c r="L27" s="13"/>
      <c r="M27" s="13"/>
    </row>
    <row r="28" spans="1:20" x14ac:dyDescent="0.35">
      <c r="A28" s="12"/>
      <c r="B28" s="248" t="s">
        <v>156</v>
      </c>
      <c r="C28" s="254"/>
      <c r="D28" s="254"/>
      <c r="E28" s="254"/>
      <c r="F28" s="254"/>
      <c r="G28" s="254"/>
      <c r="H28" s="254"/>
      <c r="I28" s="254"/>
      <c r="J28" s="254"/>
      <c r="K28" s="254"/>
      <c r="L28" s="249"/>
      <c r="M28" s="12"/>
      <c r="N28" s="12"/>
      <c r="O28" s="13"/>
    </row>
    <row r="29" spans="1:20" x14ac:dyDescent="0.35">
      <c r="A29" s="12"/>
      <c r="B29" s="12"/>
      <c r="C29" s="12"/>
      <c r="D29" s="12"/>
      <c r="E29" s="12"/>
      <c r="F29" s="12"/>
      <c r="G29" s="12"/>
      <c r="H29" s="12"/>
      <c r="I29" s="12"/>
      <c r="J29" s="12"/>
      <c r="K29" s="12"/>
      <c r="L29" s="12"/>
      <c r="M29" s="12"/>
      <c r="N29" s="12"/>
      <c r="O29" s="13"/>
    </row>
    <row r="30" spans="1:20" ht="15.5" x14ac:dyDescent="0.35">
      <c r="A30" s="12"/>
      <c r="B30" s="12"/>
      <c r="C30" s="12"/>
      <c r="D30" s="12"/>
      <c r="E30" s="12"/>
      <c r="F30" s="12"/>
      <c r="G30" s="221" t="s">
        <v>39</v>
      </c>
      <c r="H30" s="222" t="s">
        <v>157</v>
      </c>
      <c r="I30" s="31"/>
      <c r="J30" s="222"/>
      <c r="K30" s="222"/>
      <c r="L30" s="25"/>
      <c r="M30" s="12"/>
      <c r="N30" s="12"/>
      <c r="O30" s="13"/>
      <c r="T30" s="223"/>
    </row>
    <row r="31" spans="1:20" ht="15.5" x14ac:dyDescent="0.35">
      <c r="A31" s="12"/>
      <c r="B31" s="12"/>
      <c r="C31" s="12"/>
      <c r="D31" s="12"/>
      <c r="E31" s="12"/>
      <c r="F31" s="12"/>
      <c r="G31" s="224" t="s">
        <v>40</v>
      </c>
      <c r="H31" s="12" t="s">
        <v>158</v>
      </c>
      <c r="I31" s="13"/>
      <c r="J31" s="12"/>
      <c r="K31" s="12"/>
      <c r="L31" s="26"/>
      <c r="M31" s="12"/>
      <c r="N31" s="12"/>
      <c r="O31" s="13"/>
      <c r="T31" s="223"/>
    </row>
    <row r="32" spans="1:20" ht="15.5" x14ac:dyDescent="0.35">
      <c r="A32" s="12"/>
      <c r="B32" s="12"/>
      <c r="C32" s="12"/>
      <c r="D32" s="12"/>
      <c r="E32" s="12"/>
      <c r="F32" s="12"/>
      <c r="G32" s="224" t="s">
        <v>41</v>
      </c>
      <c r="H32" s="12" t="s">
        <v>159</v>
      </c>
      <c r="I32" s="13"/>
      <c r="J32" s="12"/>
      <c r="K32" s="12"/>
      <c r="L32" s="26"/>
      <c r="M32" s="12"/>
      <c r="N32" s="12"/>
      <c r="O32" s="13"/>
      <c r="T32" s="223"/>
    </row>
    <row r="33" spans="1:20" ht="15.5" x14ac:dyDescent="0.35">
      <c r="A33" s="12"/>
      <c r="B33" s="12"/>
      <c r="C33" s="12"/>
      <c r="D33" s="12"/>
      <c r="E33" s="12"/>
      <c r="F33" s="12"/>
      <c r="G33" s="224" t="s">
        <v>42</v>
      </c>
      <c r="H33" s="12" t="s">
        <v>160</v>
      </c>
      <c r="I33" s="13"/>
      <c r="J33" s="12"/>
      <c r="K33" s="12"/>
      <c r="L33" s="26"/>
      <c r="M33" s="12"/>
      <c r="N33" s="12"/>
      <c r="O33" s="13"/>
      <c r="T33" s="223"/>
    </row>
    <row r="34" spans="1:20" ht="15.5" x14ac:dyDescent="0.35">
      <c r="A34" s="12"/>
      <c r="B34" s="12"/>
      <c r="C34" s="12"/>
      <c r="D34" s="12"/>
      <c r="E34" s="12"/>
      <c r="F34" s="12"/>
      <c r="G34" s="224" t="s">
        <v>43</v>
      </c>
      <c r="H34" s="12" t="s">
        <v>34</v>
      </c>
      <c r="I34" s="13"/>
      <c r="J34" s="12"/>
      <c r="K34" s="12"/>
      <c r="L34" s="26"/>
      <c r="M34" s="12"/>
      <c r="N34" s="12"/>
      <c r="O34" s="13"/>
      <c r="T34" s="223"/>
    </row>
    <row r="35" spans="1:20" ht="15.5" x14ac:dyDescent="0.35">
      <c r="A35" s="12"/>
      <c r="B35" s="12"/>
      <c r="C35" s="12"/>
      <c r="D35" s="12"/>
      <c r="E35" s="12"/>
      <c r="F35" s="12"/>
      <c r="G35" s="224" t="s">
        <v>161</v>
      </c>
      <c r="H35" s="12" t="s">
        <v>162</v>
      </c>
      <c r="I35" s="13"/>
      <c r="J35" s="12"/>
      <c r="K35" s="12"/>
      <c r="L35" s="26"/>
      <c r="M35" s="12"/>
      <c r="N35" s="12"/>
      <c r="O35" s="13"/>
      <c r="T35" s="223"/>
    </row>
    <row r="36" spans="1:20" x14ac:dyDescent="0.35">
      <c r="A36" s="12"/>
      <c r="B36" s="12"/>
      <c r="C36" s="12"/>
      <c r="D36" s="12"/>
      <c r="E36" s="12"/>
      <c r="F36" s="12"/>
      <c r="G36" s="225" t="s">
        <v>163</v>
      </c>
      <c r="H36" s="27" t="s">
        <v>164</v>
      </c>
      <c r="I36" s="27"/>
      <c r="J36" s="27"/>
      <c r="K36" s="27"/>
      <c r="L36" s="28"/>
      <c r="M36" s="12"/>
      <c r="N36" s="12"/>
      <c r="O36" s="13"/>
      <c r="T36" s="4"/>
    </row>
    <row r="37" spans="1:20" ht="12" customHeight="1" x14ac:dyDescent="0.35">
      <c r="A37" s="12"/>
      <c r="B37" s="12"/>
      <c r="C37" s="12"/>
      <c r="D37" s="12"/>
      <c r="E37" s="12"/>
      <c r="F37" s="12"/>
      <c r="G37" s="12"/>
      <c r="H37" s="12"/>
      <c r="I37" s="12"/>
      <c r="J37" s="12"/>
      <c r="K37" s="12"/>
      <c r="L37" s="12"/>
      <c r="M37" s="12"/>
      <c r="N37" s="12"/>
      <c r="O37" s="13"/>
    </row>
    <row r="38" spans="1:20" x14ac:dyDescent="0.35">
      <c r="A38" s="12"/>
      <c r="B38" s="248" t="s">
        <v>29</v>
      </c>
      <c r="C38" s="249"/>
      <c r="D38" s="12"/>
      <c r="E38" s="248" t="s">
        <v>30</v>
      </c>
      <c r="F38" s="254"/>
      <c r="G38" s="254"/>
      <c r="H38" s="249"/>
      <c r="I38" s="12"/>
      <c r="J38" s="12"/>
      <c r="K38" s="12"/>
      <c r="L38" s="12"/>
      <c r="M38" s="12"/>
      <c r="N38" s="12"/>
      <c r="O38" s="13"/>
    </row>
    <row r="39" spans="1:20" x14ac:dyDescent="0.35">
      <c r="A39" s="12"/>
      <c r="B39" s="14" t="s">
        <v>31</v>
      </c>
      <c r="C39" s="16" t="s">
        <v>32</v>
      </c>
      <c r="D39" s="12"/>
      <c r="E39" s="17" t="s">
        <v>33</v>
      </c>
      <c r="F39" s="18"/>
      <c r="G39" s="19"/>
      <c r="H39" s="20"/>
      <c r="I39" s="12"/>
      <c r="J39" s="12"/>
      <c r="K39" s="12"/>
      <c r="L39" s="12"/>
      <c r="M39" s="12"/>
      <c r="N39" s="12"/>
      <c r="O39" s="13"/>
    </row>
    <row r="40" spans="1:20" x14ac:dyDescent="0.35">
      <c r="A40" s="12"/>
      <c r="B40" s="21">
        <v>0.99</v>
      </c>
      <c r="C40" s="22">
        <v>2.58</v>
      </c>
      <c r="D40" s="12"/>
      <c r="E40" s="17" t="s">
        <v>34</v>
      </c>
      <c r="F40" s="18"/>
      <c r="G40" s="19"/>
      <c r="H40" s="23"/>
      <c r="I40" s="12"/>
      <c r="J40" s="12"/>
      <c r="K40" s="12"/>
      <c r="L40" s="12"/>
      <c r="M40" s="12"/>
      <c r="N40" s="12"/>
      <c r="O40" s="13"/>
    </row>
    <row r="41" spans="1:20" x14ac:dyDescent="0.35">
      <c r="A41" s="12"/>
      <c r="B41" s="21">
        <v>0.98</v>
      </c>
      <c r="C41" s="22">
        <v>2.38</v>
      </c>
      <c r="D41" s="12"/>
      <c r="E41" s="17" t="s">
        <v>165</v>
      </c>
      <c r="F41" s="18"/>
      <c r="G41" s="19"/>
      <c r="H41" s="226"/>
      <c r="I41" s="13"/>
      <c r="J41" s="12"/>
      <c r="K41" s="12"/>
      <c r="L41" s="12"/>
      <c r="M41" s="12"/>
      <c r="N41" s="12"/>
      <c r="O41" s="13"/>
    </row>
    <row r="42" spans="1:20" x14ac:dyDescent="0.35">
      <c r="A42" s="12"/>
      <c r="B42" s="21">
        <v>0.97</v>
      </c>
      <c r="C42" s="22">
        <v>2.25</v>
      </c>
      <c r="D42" s="12"/>
      <c r="E42" s="17" t="s">
        <v>35</v>
      </c>
      <c r="F42" s="18"/>
      <c r="G42" s="19"/>
      <c r="H42" s="23"/>
      <c r="I42" s="250"/>
      <c r="J42" s="12"/>
      <c r="K42" s="12"/>
      <c r="L42" s="12"/>
      <c r="M42" s="12"/>
      <c r="N42" s="12"/>
      <c r="O42" s="13"/>
    </row>
    <row r="43" spans="1:20" x14ac:dyDescent="0.35">
      <c r="A43" s="12"/>
      <c r="B43" s="21">
        <v>0.96</v>
      </c>
      <c r="C43" s="22">
        <v>2.12</v>
      </c>
      <c r="D43" s="12"/>
      <c r="E43" s="17" t="s">
        <v>36</v>
      </c>
      <c r="F43" s="18"/>
      <c r="G43" s="19"/>
      <c r="H43" s="23"/>
      <c r="I43" s="251"/>
      <c r="J43" s="12"/>
      <c r="K43" s="12"/>
      <c r="L43" s="12"/>
      <c r="M43" s="12"/>
      <c r="N43" s="12"/>
      <c r="O43" s="13"/>
    </row>
    <row r="44" spans="1:20" x14ac:dyDescent="0.35">
      <c r="A44" s="12"/>
      <c r="B44" s="21">
        <v>0.95</v>
      </c>
      <c r="C44" s="22">
        <v>1.96</v>
      </c>
      <c r="D44" s="12"/>
      <c r="E44" s="13"/>
      <c r="F44" s="13"/>
      <c r="G44" s="12"/>
      <c r="H44" s="13"/>
      <c r="I44" s="13"/>
      <c r="J44" s="13"/>
      <c r="K44" s="13"/>
      <c r="L44" s="13"/>
      <c r="M44" s="12"/>
      <c r="N44" s="12"/>
      <c r="O44" s="13"/>
    </row>
    <row r="45" spans="1:20" x14ac:dyDescent="0.35">
      <c r="A45" s="12"/>
      <c r="B45" s="21">
        <v>0.94</v>
      </c>
      <c r="C45" s="22">
        <v>1.88</v>
      </c>
      <c r="D45" s="12"/>
      <c r="E45" s="248" t="s">
        <v>37</v>
      </c>
      <c r="F45" s="249"/>
      <c r="G45" s="12"/>
      <c r="H45" s="33" t="s">
        <v>38</v>
      </c>
      <c r="I45" s="227"/>
      <c r="J45" s="24"/>
      <c r="K45" s="15"/>
      <c r="L45" s="25"/>
      <c r="M45" s="12"/>
      <c r="N45" s="12"/>
      <c r="O45" s="13"/>
    </row>
    <row r="46" spans="1:20" x14ac:dyDescent="0.35">
      <c r="A46" s="12"/>
      <c r="B46" s="21">
        <v>0.93</v>
      </c>
      <c r="C46" s="22">
        <v>1.81</v>
      </c>
      <c r="D46" s="12"/>
      <c r="E46" s="34" t="s">
        <v>39</v>
      </c>
      <c r="F46" s="16"/>
      <c r="G46" s="12"/>
      <c r="H46" s="35"/>
      <c r="I46" s="252"/>
      <c r="J46" s="252"/>
      <c r="K46" s="252"/>
      <c r="L46" s="26"/>
      <c r="M46" s="12"/>
      <c r="N46" s="12"/>
      <c r="O46" s="13"/>
    </row>
    <row r="47" spans="1:20" x14ac:dyDescent="0.35">
      <c r="A47" s="12"/>
      <c r="B47" s="21">
        <v>0.92</v>
      </c>
      <c r="C47" s="22">
        <v>1.75</v>
      </c>
      <c r="D47" s="12"/>
      <c r="E47" s="34" t="s">
        <v>40</v>
      </c>
      <c r="F47" s="16"/>
      <c r="G47" s="12"/>
      <c r="H47" s="35"/>
      <c r="I47" s="12"/>
      <c r="J47" s="12"/>
      <c r="K47" s="12"/>
      <c r="L47" s="26"/>
      <c r="M47" s="12"/>
      <c r="N47" s="12"/>
      <c r="O47" s="13"/>
    </row>
    <row r="48" spans="1:20" x14ac:dyDescent="0.35">
      <c r="A48" s="12"/>
      <c r="B48" s="21">
        <v>0.91</v>
      </c>
      <c r="C48" s="22">
        <v>1.69</v>
      </c>
      <c r="D48" s="12"/>
      <c r="E48" s="34" t="s">
        <v>41</v>
      </c>
      <c r="F48" s="16"/>
      <c r="G48" s="12"/>
      <c r="H48" s="36" t="s">
        <v>38</v>
      </c>
      <c r="I48" s="253"/>
      <c r="J48" s="253"/>
      <c r="K48" s="253"/>
      <c r="L48" s="26"/>
      <c r="M48" s="12"/>
      <c r="N48" s="12"/>
      <c r="O48" s="13"/>
    </row>
    <row r="49" spans="1:15" x14ac:dyDescent="0.35">
      <c r="A49" s="12"/>
      <c r="B49" s="21">
        <v>0.9</v>
      </c>
      <c r="C49" s="22">
        <v>1.65</v>
      </c>
      <c r="D49" s="12"/>
      <c r="E49" s="34" t="s">
        <v>42</v>
      </c>
      <c r="F49" s="16"/>
      <c r="G49" s="12"/>
      <c r="H49" s="35"/>
      <c r="I49" s="252"/>
      <c r="J49" s="252"/>
      <c r="K49" s="252"/>
      <c r="L49" s="26"/>
      <c r="M49" s="12"/>
      <c r="N49" s="12"/>
      <c r="O49" s="13"/>
    </row>
    <row r="50" spans="1:15" x14ac:dyDescent="0.35">
      <c r="A50" s="12"/>
      <c r="B50" s="21">
        <v>0.8</v>
      </c>
      <c r="C50" s="22">
        <v>1.28</v>
      </c>
      <c r="D50" s="12"/>
      <c r="E50" s="34" t="s">
        <v>43</v>
      </c>
      <c r="F50" s="16"/>
      <c r="G50" s="12"/>
      <c r="H50" s="35"/>
      <c r="I50" s="12"/>
      <c r="J50" s="12"/>
      <c r="K50" s="12"/>
      <c r="L50" s="26"/>
      <c r="M50" s="12"/>
      <c r="N50" s="12"/>
      <c r="O50" s="13"/>
    </row>
    <row r="51" spans="1:15" ht="15.5" x14ac:dyDescent="0.35">
      <c r="A51" s="12"/>
      <c r="B51" s="13"/>
      <c r="C51" s="13"/>
      <c r="D51" s="12"/>
      <c r="E51" s="34" t="s">
        <v>161</v>
      </c>
      <c r="F51" s="77"/>
      <c r="G51" s="12"/>
      <c r="H51" s="36" t="s">
        <v>38</v>
      </c>
      <c r="I51" s="132"/>
      <c r="J51" s="12" t="s">
        <v>44</v>
      </c>
      <c r="K51" s="12"/>
      <c r="L51" s="26"/>
      <c r="M51" s="12"/>
      <c r="N51" s="12"/>
      <c r="O51" s="13"/>
    </row>
    <row r="52" spans="1:15" x14ac:dyDescent="0.35">
      <c r="A52" s="12"/>
      <c r="B52" s="12"/>
      <c r="C52" s="12"/>
      <c r="D52" s="12"/>
      <c r="E52" s="12"/>
      <c r="F52" s="12"/>
      <c r="G52" s="12"/>
      <c r="H52" s="30"/>
      <c r="I52" s="27"/>
      <c r="J52" s="27"/>
      <c r="K52" s="27"/>
      <c r="L52" s="28"/>
      <c r="M52" s="12"/>
      <c r="N52" s="12"/>
      <c r="O52" s="13"/>
    </row>
    <row r="53" spans="1:15" x14ac:dyDescent="0.35">
      <c r="A53" s="12"/>
      <c r="B53" s="248" t="s">
        <v>166</v>
      </c>
      <c r="C53" s="249"/>
      <c r="D53" s="12"/>
      <c r="E53" s="12"/>
      <c r="F53" s="12"/>
      <c r="G53" s="12"/>
      <c r="H53" s="13"/>
      <c r="I53" s="13"/>
      <c r="J53" s="13"/>
      <c r="K53" s="13"/>
      <c r="L53" s="13"/>
      <c r="M53" s="12"/>
      <c r="N53" s="12"/>
      <c r="O53" s="13"/>
    </row>
    <row r="54" spans="1:15" x14ac:dyDescent="0.35">
      <c r="A54" s="12"/>
      <c r="B54" s="16" t="s">
        <v>167</v>
      </c>
      <c r="C54" s="16" t="s">
        <v>168</v>
      </c>
      <c r="D54" s="12"/>
      <c r="E54" s="12"/>
      <c r="F54" s="12"/>
      <c r="G54" s="12"/>
      <c r="H54" s="13"/>
      <c r="I54" s="13"/>
      <c r="J54" s="13"/>
      <c r="K54" s="13"/>
      <c r="L54" s="13"/>
      <c r="M54" s="12"/>
      <c r="N54" s="12"/>
      <c r="O54" s="13"/>
    </row>
    <row r="55" spans="1:15" x14ac:dyDescent="0.35">
      <c r="A55" s="12"/>
      <c r="B55" s="16">
        <v>1</v>
      </c>
      <c r="C55" s="228"/>
      <c r="D55" s="13"/>
      <c r="E55" s="13"/>
      <c r="F55" s="13"/>
      <c r="G55" s="13"/>
      <c r="H55" s="13"/>
      <c r="I55" s="12"/>
      <c r="J55" s="12"/>
      <c r="K55" s="12"/>
      <c r="L55" s="12"/>
      <c r="M55" s="12"/>
      <c r="N55" s="12"/>
      <c r="O55" s="13"/>
    </row>
    <row r="56" spans="1:15" x14ac:dyDescent="0.35">
      <c r="A56" s="12"/>
      <c r="B56" s="16">
        <v>2</v>
      </c>
      <c r="C56" s="228"/>
      <c r="D56" s="13"/>
      <c r="E56" s="13"/>
      <c r="F56" s="13"/>
      <c r="G56" s="13"/>
      <c r="H56" s="13"/>
      <c r="I56" s="12"/>
      <c r="J56" s="12"/>
      <c r="K56" s="12"/>
      <c r="L56" s="12"/>
      <c r="M56" s="12"/>
      <c r="N56" s="12"/>
      <c r="O56" s="13"/>
    </row>
    <row r="57" spans="1:15" x14ac:dyDescent="0.35">
      <c r="A57" s="12"/>
      <c r="B57" s="16">
        <v>3</v>
      </c>
      <c r="C57" s="228"/>
      <c r="D57" s="13"/>
      <c r="E57" s="13"/>
      <c r="F57" s="13"/>
      <c r="G57" s="13"/>
      <c r="H57" s="13"/>
      <c r="I57" s="13"/>
      <c r="J57" s="13"/>
      <c r="K57" s="13"/>
      <c r="L57" s="13"/>
      <c r="M57" s="13"/>
      <c r="N57" s="12"/>
      <c r="O57" s="13"/>
    </row>
    <row r="58" spans="1:15" x14ac:dyDescent="0.35">
      <c r="A58" s="12"/>
      <c r="B58" s="16">
        <v>4</v>
      </c>
      <c r="C58" s="228"/>
      <c r="D58" s="13"/>
      <c r="E58" s="13"/>
      <c r="F58" s="13"/>
      <c r="G58" s="13"/>
      <c r="H58" s="13"/>
      <c r="I58" s="13"/>
      <c r="J58" s="13"/>
      <c r="K58" s="13"/>
      <c r="L58" s="13"/>
      <c r="M58" s="13"/>
      <c r="N58" s="12"/>
      <c r="O58" s="13"/>
    </row>
    <row r="59" spans="1:15" x14ac:dyDescent="0.35">
      <c r="A59" s="12"/>
      <c r="B59" s="16">
        <v>5</v>
      </c>
      <c r="C59" s="228"/>
      <c r="D59" s="13"/>
      <c r="E59" s="13"/>
      <c r="F59" s="13"/>
      <c r="G59" s="13"/>
      <c r="H59" s="13"/>
      <c r="I59" s="13"/>
      <c r="J59" s="13"/>
      <c r="K59" s="13"/>
      <c r="L59" s="13"/>
      <c r="M59" s="13"/>
      <c r="N59" s="12"/>
      <c r="O59" s="13"/>
    </row>
    <row r="60" spans="1:15" x14ac:dyDescent="0.35">
      <c r="A60" s="12"/>
      <c r="B60" s="16">
        <v>6</v>
      </c>
      <c r="C60" s="228"/>
      <c r="D60" s="13"/>
      <c r="E60" s="13"/>
      <c r="F60" s="13"/>
      <c r="G60" s="13"/>
      <c r="H60" s="13"/>
      <c r="I60" s="13"/>
      <c r="J60" s="13"/>
      <c r="K60" s="13"/>
      <c r="L60" s="13"/>
      <c r="M60" s="13"/>
      <c r="N60" s="12"/>
      <c r="O60" s="13"/>
    </row>
    <row r="61" spans="1:15" x14ac:dyDescent="0.35">
      <c r="A61" s="12"/>
      <c r="B61" s="16">
        <v>7</v>
      </c>
      <c r="C61" s="228"/>
      <c r="D61" s="13"/>
      <c r="E61" s="13"/>
      <c r="F61" s="13"/>
      <c r="G61" s="13"/>
      <c r="H61" s="13"/>
      <c r="I61" s="13"/>
      <c r="J61" s="13"/>
      <c r="K61" s="13"/>
      <c r="L61" s="13"/>
      <c r="M61" s="13"/>
      <c r="N61" s="12"/>
      <c r="O61" s="13"/>
    </row>
    <row r="62" spans="1:15" x14ac:dyDescent="0.35">
      <c r="A62" s="12"/>
      <c r="B62" s="16">
        <v>8</v>
      </c>
      <c r="C62" s="228"/>
      <c r="D62" s="13"/>
      <c r="E62" s="13"/>
      <c r="F62" s="13"/>
      <c r="G62" s="13"/>
      <c r="H62" s="13"/>
      <c r="I62" s="13"/>
      <c r="J62" s="13"/>
      <c r="K62" s="13"/>
      <c r="L62" s="13"/>
      <c r="M62" s="13"/>
      <c r="N62" s="12"/>
      <c r="O62" s="13"/>
    </row>
    <row r="63" spans="1:15" x14ac:dyDescent="0.35">
      <c r="A63" s="12"/>
      <c r="B63" s="16">
        <v>9</v>
      </c>
      <c r="C63" s="228"/>
      <c r="D63" s="13"/>
      <c r="E63" s="13"/>
      <c r="F63" s="13"/>
      <c r="G63" s="13"/>
      <c r="H63" s="13"/>
      <c r="I63" s="13"/>
      <c r="J63" s="13"/>
      <c r="K63" s="13"/>
      <c r="L63" s="13"/>
      <c r="M63" s="13"/>
      <c r="N63" s="12"/>
      <c r="O63" s="13"/>
    </row>
    <row r="64" spans="1:15" x14ac:dyDescent="0.35">
      <c r="A64" s="12"/>
      <c r="B64" s="16">
        <v>10</v>
      </c>
      <c r="C64" s="228"/>
      <c r="D64" s="13"/>
      <c r="E64" s="13"/>
      <c r="F64" s="13"/>
      <c r="G64" s="13"/>
      <c r="H64" s="13"/>
      <c r="I64" s="13"/>
      <c r="J64" s="13"/>
      <c r="K64" s="13"/>
      <c r="L64" s="13"/>
      <c r="M64" s="13"/>
      <c r="N64" s="12"/>
      <c r="O64" s="13"/>
    </row>
    <row r="65" spans="2:3" x14ac:dyDescent="0.35">
      <c r="B65" s="16">
        <v>11</v>
      </c>
      <c r="C65" s="228"/>
    </row>
    <row r="66" spans="2:3" x14ac:dyDescent="0.35">
      <c r="B66" s="16">
        <v>12</v>
      </c>
      <c r="C66" s="228"/>
    </row>
    <row r="67" spans="2:3" x14ac:dyDescent="0.35">
      <c r="B67" s="16">
        <v>13</v>
      </c>
      <c r="C67" s="228"/>
    </row>
    <row r="68" spans="2:3" x14ac:dyDescent="0.35">
      <c r="B68" s="16">
        <v>14</v>
      </c>
      <c r="C68" s="228"/>
    </row>
    <row r="69" spans="2:3" x14ac:dyDescent="0.35">
      <c r="B69" s="16">
        <v>15</v>
      </c>
      <c r="C69" s="228"/>
    </row>
    <row r="70" spans="2:3" x14ac:dyDescent="0.35">
      <c r="B70" s="16">
        <v>16</v>
      </c>
      <c r="C70" s="228"/>
    </row>
    <row r="71" spans="2:3" x14ac:dyDescent="0.35">
      <c r="B71" s="16">
        <v>17</v>
      </c>
      <c r="C71" s="228"/>
    </row>
    <row r="72" spans="2:3" x14ac:dyDescent="0.35">
      <c r="B72" s="16">
        <v>18</v>
      </c>
      <c r="C72" s="228"/>
    </row>
    <row r="73" spans="2:3" x14ac:dyDescent="0.35">
      <c r="B73" s="16">
        <v>19</v>
      </c>
      <c r="C73" s="228"/>
    </row>
  </sheetData>
  <mergeCells count="17">
    <mergeCell ref="B2:L2"/>
    <mergeCell ref="B12:C12"/>
    <mergeCell ref="E12:H12"/>
    <mergeCell ref="I15:I16"/>
    <mergeCell ref="E18:F18"/>
    <mergeCell ref="B28:L28"/>
    <mergeCell ref="B38:C38"/>
    <mergeCell ref="E38:H38"/>
    <mergeCell ref="I19:K19"/>
    <mergeCell ref="I21:K21"/>
    <mergeCell ref="I22:K22"/>
    <mergeCell ref="B53:C53"/>
    <mergeCell ref="I42:I43"/>
    <mergeCell ref="E45:F45"/>
    <mergeCell ref="I46:K46"/>
    <mergeCell ref="I48:K48"/>
    <mergeCell ref="I49:K4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7"/>
  <sheetViews>
    <sheetView showGridLines="0" topLeftCell="A2" workbookViewId="0">
      <selection activeCell="B8" sqref="B8"/>
    </sheetView>
  </sheetViews>
  <sheetFormatPr baseColWidth="10" defaultColWidth="11.453125" defaultRowHeight="14.5" x14ac:dyDescent="0.35"/>
  <cols>
    <col min="1" max="1" width="3.1796875" customWidth="1"/>
    <col min="2" max="2" width="7.7265625" customWidth="1"/>
    <col min="3" max="22" width="5.453125" customWidth="1"/>
    <col min="23" max="23" width="6.26953125" customWidth="1"/>
    <col min="24" max="24" width="5.81640625" customWidth="1"/>
    <col min="25" max="25" width="6.54296875" customWidth="1"/>
    <col min="26" max="26" width="7.54296875" customWidth="1"/>
    <col min="27" max="27" width="6.81640625" customWidth="1"/>
    <col min="258" max="258" width="3.1796875" customWidth="1"/>
    <col min="259" max="259" width="7.7265625" customWidth="1"/>
    <col min="260" max="279" width="5.453125" customWidth="1"/>
    <col min="514" max="514" width="3.1796875" customWidth="1"/>
    <col min="515" max="515" width="7.7265625" customWidth="1"/>
    <col min="516" max="535" width="5.453125" customWidth="1"/>
    <col min="770" max="770" width="3.1796875" customWidth="1"/>
    <col min="771" max="771" width="7.7265625" customWidth="1"/>
    <col min="772" max="791" width="5.453125" customWidth="1"/>
    <col min="1026" max="1026" width="3.1796875" customWidth="1"/>
    <col min="1027" max="1027" width="7.7265625" customWidth="1"/>
    <col min="1028" max="1047" width="5.453125" customWidth="1"/>
    <col min="1282" max="1282" width="3.1796875" customWidth="1"/>
    <col min="1283" max="1283" width="7.7265625" customWidth="1"/>
    <col min="1284" max="1303" width="5.453125" customWidth="1"/>
    <col min="1538" max="1538" width="3.1796875" customWidth="1"/>
    <col min="1539" max="1539" width="7.7265625" customWidth="1"/>
    <col min="1540" max="1559" width="5.453125" customWidth="1"/>
    <col min="1794" max="1794" width="3.1796875" customWidth="1"/>
    <col min="1795" max="1795" width="7.7265625" customWidth="1"/>
    <col min="1796" max="1815" width="5.453125" customWidth="1"/>
    <col min="2050" max="2050" width="3.1796875" customWidth="1"/>
    <col min="2051" max="2051" width="7.7265625" customWidth="1"/>
    <col min="2052" max="2071" width="5.453125" customWidth="1"/>
    <col min="2306" max="2306" width="3.1796875" customWidth="1"/>
    <col min="2307" max="2307" width="7.7265625" customWidth="1"/>
    <col min="2308" max="2327" width="5.453125" customWidth="1"/>
    <col min="2562" max="2562" width="3.1796875" customWidth="1"/>
    <col min="2563" max="2563" width="7.7265625" customWidth="1"/>
    <col min="2564" max="2583" width="5.453125" customWidth="1"/>
    <col min="2818" max="2818" width="3.1796875" customWidth="1"/>
    <col min="2819" max="2819" width="7.7265625" customWidth="1"/>
    <col min="2820" max="2839" width="5.453125" customWidth="1"/>
    <col min="3074" max="3074" width="3.1796875" customWidth="1"/>
    <col min="3075" max="3075" width="7.7265625" customWidth="1"/>
    <col min="3076" max="3095" width="5.453125" customWidth="1"/>
    <col min="3330" max="3330" width="3.1796875" customWidth="1"/>
    <col min="3331" max="3331" width="7.7265625" customWidth="1"/>
    <col min="3332" max="3351" width="5.453125" customWidth="1"/>
    <col min="3586" max="3586" width="3.1796875" customWidth="1"/>
    <col min="3587" max="3587" width="7.7265625" customWidth="1"/>
    <col min="3588" max="3607" width="5.453125" customWidth="1"/>
    <col min="3842" max="3842" width="3.1796875" customWidth="1"/>
    <col min="3843" max="3843" width="7.7265625" customWidth="1"/>
    <col min="3844" max="3863" width="5.453125" customWidth="1"/>
    <col min="4098" max="4098" width="3.1796875" customWidth="1"/>
    <col min="4099" max="4099" width="7.7265625" customWidth="1"/>
    <col min="4100" max="4119" width="5.453125" customWidth="1"/>
    <col min="4354" max="4354" width="3.1796875" customWidth="1"/>
    <col min="4355" max="4355" width="7.7265625" customWidth="1"/>
    <col min="4356" max="4375" width="5.453125" customWidth="1"/>
    <col min="4610" max="4610" width="3.1796875" customWidth="1"/>
    <col min="4611" max="4611" width="7.7265625" customWidth="1"/>
    <col min="4612" max="4631" width="5.453125" customWidth="1"/>
    <col min="4866" max="4866" width="3.1796875" customWidth="1"/>
    <col min="4867" max="4867" width="7.7265625" customWidth="1"/>
    <col min="4868" max="4887" width="5.453125" customWidth="1"/>
    <col min="5122" max="5122" width="3.1796875" customWidth="1"/>
    <col min="5123" max="5123" width="7.7265625" customWidth="1"/>
    <col min="5124" max="5143" width="5.453125" customWidth="1"/>
    <col min="5378" max="5378" width="3.1796875" customWidth="1"/>
    <col min="5379" max="5379" width="7.7265625" customWidth="1"/>
    <col min="5380" max="5399" width="5.453125" customWidth="1"/>
    <col min="5634" max="5634" width="3.1796875" customWidth="1"/>
    <col min="5635" max="5635" width="7.7265625" customWidth="1"/>
    <col min="5636" max="5655" width="5.453125" customWidth="1"/>
    <col min="5890" max="5890" width="3.1796875" customWidth="1"/>
    <col min="5891" max="5891" width="7.7265625" customWidth="1"/>
    <col min="5892" max="5911" width="5.453125" customWidth="1"/>
    <col min="6146" max="6146" width="3.1796875" customWidth="1"/>
    <col min="6147" max="6147" width="7.7265625" customWidth="1"/>
    <col min="6148" max="6167" width="5.453125" customWidth="1"/>
    <col min="6402" max="6402" width="3.1796875" customWidth="1"/>
    <col min="6403" max="6403" width="7.7265625" customWidth="1"/>
    <col min="6404" max="6423" width="5.453125" customWidth="1"/>
    <col min="6658" max="6658" width="3.1796875" customWidth="1"/>
    <col min="6659" max="6659" width="7.7265625" customWidth="1"/>
    <col min="6660" max="6679" width="5.453125" customWidth="1"/>
    <col min="6914" max="6914" width="3.1796875" customWidth="1"/>
    <col min="6915" max="6915" width="7.7265625" customWidth="1"/>
    <col min="6916" max="6935" width="5.453125" customWidth="1"/>
    <col min="7170" max="7170" width="3.1796875" customWidth="1"/>
    <col min="7171" max="7171" width="7.7265625" customWidth="1"/>
    <col min="7172" max="7191" width="5.453125" customWidth="1"/>
    <col min="7426" max="7426" width="3.1796875" customWidth="1"/>
    <col min="7427" max="7427" width="7.7265625" customWidth="1"/>
    <col min="7428" max="7447" width="5.453125" customWidth="1"/>
    <col min="7682" max="7682" width="3.1796875" customWidth="1"/>
    <col min="7683" max="7683" width="7.7265625" customWidth="1"/>
    <col min="7684" max="7703" width="5.453125" customWidth="1"/>
    <col min="7938" max="7938" width="3.1796875" customWidth="1"/>
    <col min="7939" max="7939" width="7.7265625" customWidth="1"/>
    <col min="7940" max="7959" width="5.453125" customWidth="1"/>
    <col min="8194" max="8194" width="3.1796875" customWidth="1"/>
    <col min="8195" max="8195" width="7.7265625" customWidth="1"/>
    <col min="8196" max="8215" width="5.453125" customWidth="1"/>
    <col min="8450" max="8450" width="3.1796875" customWidth="1"/>
    <col min="8451" max="8451" width="7.7265625" customWidth="1"/>
    <col min="8452" max="8471" width="5.453125" customWidth="1"/>
    <col min="8706" max="8706" width="3.1796875" customWidth="1"/>
    <col min="8707" max="8707" width="7.7265625" customWidth="1"/>
    <col min="8708" max="8727" width="5.453125" customWidth="1"/>
    <col min="8962" max="8962" width="3.1796875" customWidth="1"/>
    <col min="8963" max="8963" width="7.7265625" customWidth="1"/>
    <col min="8964" max="8983" width="5.453125" customWidth="1"/>
    <col min="9218" max="9218" width="3.1796875" customWidth="1"/>
    <col min="9219" max="9219" width="7.7265625" customWidth="1"/>
    <col min="9220" max="9239" width="5.453125" customWidth="1"/>
    <col min="9474" max="9474" width="3.1796875" customWidth="1"/>
    <col min="9475" max="9475" width="7.7265625" customWidth="1"/>
    <col min="9476" max="9495" width="5.453125" customWidth="1"/>
    <col min="9730" max="9730" width="3.1796875" customWidth="1"/>
    <col min="9731" max="9731" width="7.7265625" customWidth="1"/>
    <col min="9732" max="9751" width="5.453125" customWidth="1"/>
    <col min="9986" max="9986" width="3.1796875" customWidth="1"/>
    <col min="9987" max="9987" width="7.7265625" customWidth="1"/>
    <col min="9988" max="10007" width="5.453125" customWidth="1"/>
    <col min="10242" max="10242" width="3.1796875" customWidth="1"/>
    <col min="10243" max="10243" width="7.7265625" customWidth="1"/>
    <col min="10244" max="10263" width="5.453125" customWidth="1"/>
    <col min="10498" max="10498" width="3.1796875" customWidth="1"/>
    <col min="10499" max="10499" width="7.7265625" customWidth="1"/>
    <col min="10500" max="10519" width="5.453125" customWidth="1"/>
    <col min="10754" max="10754" width="3.1796875" customWidth="1"/>
    <col min="10755" max="10755" width="7.7265625" customWidth="1"/>
    <col min="10756" max="10775" width="5.453125" customWidth="1"/>
    <col min="11010" max="11010" width="3.1796875" customWidth="1"/>
    <col min="11011" max="11011" width="7.7265625" customWidth="1"/>
    <col min="11012" max="11031" width="5.453125" customWidth="1"/>
    <col min="11266" max="11266" width="3.1796875" customWidth="1"/>
    <col min="11267" max="11267" width="7.7265625" customWidth="1"/>
    <col min="11268" max="11287" width="5.453125" customWidth="1"/>
    <col min="11522" max="11522" width="3.1796875" customWidth="1"/>
    <col min="11523" max="11523" width="7.7265625" customWidth="1"/>
    <col min="11524" max="11543" width="5.453125" customWidth="1"/>
    <col min="11778" max="11778" width="3.1796875" customWidth="1"/>
    <col min="11779" max="11779" width="7.7265625" customWidth="1"/>
    <col min="11780" max="11799" width="5.453125" customWidth="1"/>
    <col min="12034" max="12034" width="3.1796875" customWidth="1"/>
    <col min="12035" max="12035" width="7.7265625" customWidth="1"/>
    <col min="12036" max="12055" width="5.453125" customWidth="1"/>
    <col min="12290" max="12290" width="3.1796875" customWidth="1"/>
    <col min="12291" max="12291" width="7.7265625" customWidth="1"/>
    <col min="12292" max="12311" width="5.453125" customWidth="1"/>
    <col min="12546" max="12546" width="3.1796875" customWidth="1"/>
    <col min="12547" max="12547" width="7.7265625" customWidth="1"/>
    <col min="12548" max="12567" width="5.453125" customWidth="1"/>
    <col min="12802" max="12802" width="3.1796875" customWidth="1"/>
    <col min="12803" max="12803" width="7.7265625" customWidth="1"/>
    <col min="12804" max="12823" width="5.453125" customWidth="1"/>
    <col min="13058" max="13058" width="3.1796875" customWidth="1"/>
    <col min="13059" max="13059" width="7.7265625" customWidth="1"/>
    <col min="13060" max="13079" width="5.453125" customWidth="1"/>
    <col min="13314" max="13314" width="3.1796875" customWidth="1"/>
    <col min="13315" max="13315" width="7.7265625" customWidth="1"/>
    <col min="13316" max="13335" width="5.453125" customWidth="1"/>
    <col min="13570" max="13570" width="3.1796875" customWidth="1"/>
    <col min="13571" max="13571" width="7.7265625" customWidth="1"/>
    <col min="13572" max="13591" width="5.453125" customWidth="1"/>
    <col min="13826" max="13826" width="3.1796875" customWidth="1"/>
    <col min="13827" max="13827" width="7.7265625" customWidth="1"/>
    <col min="13828" max="13847" width="5.453125" customWidth="1"/>
    <col min="14082" max="14082" width="3.1796875" customWidth="1"/>
    <col min="14083" max="14083" width="7.7265625" customWidth="1"/>
    <col min="14084" max="14103" width="5.453125" customWidth="1"/>
    <col min="14338" max="14338" width="3.1796875" customWidth="1"/>
    <col min="14339" max="14339" width="7.7265625" customWidth="1"/>
    <col min="14340" max="14359" width="5.453125" customWidth="1"/>
    <col min="14594" max="14594" width="3.1796875" customWidth="1"/>
    <col min="14595" max="14595" width="7.7265625" customWidth="1"/>
    <col min="14596" max="14615" width="5.453125" customWidth="1"/>
    <col min="14850" max="14850" width="3.1796875" customWidth="1"/>
    <col min="14851" max="14851" width="7.7265625" customWidth="1"/>
    <col min="14852" max="14871" width="5.453125" customWidth="1"/>
    <col min="15106" max="15106" width="3.1796875" customWidth="1"/>
    <col min="15107" max="15107" width="7.7265625" customWidth="1"/>
    <col min="15108" max="15127" width="5.453125" customWidth="1"/>
    <col min="15362" max="15362" width="3.1796875" customWidth="1"/>
    <col min="15363" max="15363" width="7.7265625" customWidth="1"/>
    <col min="15364" max="15383" width="5.453125" customWidth="1"/>
    <col min="15618" max="15618" width="3.1796875" customWidth="1"/>
    <col min="15619" max="15619" width="7.7265625" customWidth="1"/>
    <col min="15620" max="15639" width="5.453125" customWidth="1"/>
    <col min="15874" max="15874" width="3.1796875" customWidth="1"/>
    <col min="15875" max="15875" width="7.7265625" customWidth="1"/>
    <col min="15876" max="15895" width="5.453125" customWidth="1"/>
    <col min="16130" max="16130" width="3.1796875" customWidth="1"/>
    <col min="16131" max="16131" width="7.7265625" customWidth="1"/>
    <col min="16132" max="16151" width="5.453125" customWidth="1"/>
  </cols>
  <sheetData>
    <row r="1" spans="1:32" x14ac:dyDescent="0.35">
      <c r="A1" s="13"/>
      <c r="B1" s="13"/>
      <c r="C1" s="13"/>
      <c r="D1" s="13"/>
      <c r="E1" s="13"/>
      <c r="F1" s="13"/>
      <c r="G1" s="13"/>
      <c r="H1" s="13"/>
      <c r="I1" s="13"/>
      <c r="J1" s="13"/>
      <c r="K1" s="13"/>
      <c r="L1" s="13"/>
      <c r="M1" s="13"/>
      <c r="N1" s="13"/>
      <c r="O1" s="13"/>
      <c r="P1" s="13"/>
      <c r="Q1" s="13"/>
      <c r="R1" s="13"/>
      <c r="S1" s="13"/>
      <c r="T1" s="13"/>
      <c r="U1" s="13"/>
      <c r="V1" s="13"/>
      <c r="W1" s="13"/>
      <c r="X1" s="13"/>
    </row>
    <row r="2" spans="1:32" x14ac:dyDescent="0.35">
      <c r="A2" s="13"/>
      <c r="B2" s="257" t="s">
        <v>45</v>
      </c>
      <c r="C2" s="258"/>
      <c r="D2" s="258"/>
      <c r="E2" s="258"/>
      <c r="F2" s="258"/>
      <c r="G2" s="258"/>
      <c r="H2" s="258"/>
      <c r="I2" s="259"/>
      <c r="J2" s="13"/>
      <c r="K2" s="260" t="s">
        <v>46</v>
      </c>
      <c r="L2" s="261"/>
      <c r="M2" s="261"/>
      <c r="N2" s="261"/>
      <c r="O2" s="261"/>
      <c r="P2" s="262"/>
      <c r="Q2" s="13"/>
      <c r="R2" s="13"/>
      <c r="S2" s="13"/>
      <c r="T2" s="13"/>
      <c r="U2" s="13"/>
      <c r="V2" s="13"/>
      <c r="W2" s="13"/>
      <c r="X2" s="13"/>
    </row>
    <row r="3" spans="1:32" x14ac:dyDescent="0.35">
      <c r="A3" s="13"/>
      <c r="B3" s="13"/>
      <c r="C3" s="13"/>
      <c r="D3" s="13"/>
      <c r="E3" s="13"/>
      <c r="F3" s="13"/>
      <c r="G3" s="13"/>
      <c r="H3" s="13"/>
      <c r="I3" s="13"/>
      <c r="J3" s="13"/>
      <c r="K3" s="13"/>
      <c r="L3" s="13"/>
      <c r="M3" s="13"/>
      <c r="N3" s="13"/>
      <c r="O3" s="13"/>
      <c r="P3" s="13"/>
      <c r="Q3" s="13"/>
      <c r="R3" s="263" t="s">
        <v>47</v>
      </c>
      <c r="S3" s="264"/>
      <c r="T3" s="13"/>
      <c r="U3" s="13"/>
      <c r="V3" s="13"/>
      <c r="W3" s="13"/>
      <c r="X3" s="13"/>
    </row>
    <row r="4" spans="1:32" s="70" customFormat="1" x14ac:dyDescent="0.35">
      <c r="A4" s="67"/>
      <c r="B4" s="265" t="s">
        <v>48</v>
      </c>
      <c r="C4" s="265"/>
      <c r="D4" s="265"/>
      <c r="E4" s="265"/>
      <c r="F4" s="68"/>
      <c r="G4" s="69"/>
      <c r="H4" s="68">
        <v>0.29166666666666669</v>
      </c>
      <c r="I4" s="69">
        <v>0.3125</v>
      </c>
      <c r="J4" s="68">
        <v>0.33333333333333331</v>
      </c>
      <c r="K4" s="69">
        <v>0.35416666666666669</v>
      </c>
      <c r="L4" s="68">
        <v>0.375</v>
      </c>
      <c r="M4" s="69">
        <v>0.39583333333333331</v>
      </c>
      <c r="N4" s="68">
        <v>0.41666666666666669</v>
      </c>
      <c r="O4" s="69">
        <v>0.4375</v>
      </c>
      <c r="P4" s="68">
        <v>0.45833333333333331</v>
      </c>
      <c r="Q4" s="69">
        <v>0.47916666666666669</v>
      </c>
      <c r="R4" s="68">
        <v>0.5</v>
      </c>
      <c r="S4" s="69">
        <v>0.52083333333333337</v>
      </c>
      <c r="T4" s="68">
        <v>4.1666666666666664E-2</v>
      </c>
      <c r="U4" s="69">
        <v>6.25E-2</v>
      </c>
      <c r="V4" s="68">
        <v>8.3333333333333329E-2</v>
      </c>
      <c r="W4" s="69">
        <v>0.10416666666666667</v>
      </c>
      <c r="X4" s="68">
        <v>0.125</v>
      </c>
      <c r="Y4" s="68">
        <v>0.14583333333333334</v>
      </c>
      <c r="Z4" s="68">
        <v>0.16666666666666666</v>
      </c>
      <c r="AA4" s="68">
        <v>0.1875</v>
      </c>
      <c r="AB4" s="69">
        <v>0.20833333333333334</v>
      </c>
      <c r="AC4" s="68">
        <v>0.22916666666666666</v>
      </c>
      <c r="AD4" s="68">
        <v>0.25</v>
      </c>
      <c r="AE4" s="68">
        <v>0.27083333333333331</v>
      </c>
      <c r="AF4" s="68">
        <v>0.29166666666666669</v>
      </c>
    </row>
    <row r="5" spans="1:32" x14ac:dyDescent="0.35">
      <c r="A5" s="13"/>
      <c r="B5" s="265" t="s">
        <v>49</v>
      </c>
      <c r="C5" s="265"/>
      <c r="D5" s="265"/>
      <c r="E5" s="265"/>
      <c r="F5" s="38"/>
      <c r="G5" s="39"/>
      <c r="H5" s="39">
        <v>1</v>
      </c>
      <c r="I5" s="39">
        <v>2</v>
      </c>
      <c r="J5" s="39">
        <v>3</v>
      </c>
      <c r="K5" s="39">
        <v>4</v>
      </c>
      <c r="L5" s="39">
        <v>5</v>
      </c>
      <c r="M5" s="39">
        <v>6</v>
      </c>
      <c r="N5" s="39">
        <v>7</v>
      </c>
      <c r="O5" s="39">
        <v>8</v>
      </c>
      <c r="P5" s="39">
        <v>9</v>
      </c>
      <c r="Q5" s="39">
        <v>10</v>
      </c>
      <c r="R5" s="39">
        <v>11</v>
      </c>
      <c r="S5" s="39">
        <v>12</v>
      </c>
      <c r="T5" s="39">
        <v>13</v>
      </c>
      <c r="U5" s="39">
        <f t="shared" ref="U5" si="0">T5+1</f>
        <v>14</v>
      </c>
      <c r="V5" s="39">
        <v>15</v>
      </c>
      <c r="W5" s="39">
        <f>V5+1</f>
        <v>16</v>
      </c>
      <c r="X5" s="39">
        <v>17</v>
      </c>
      <c r="Y5" s="39">
        <v>18</v>
      </c>
      <c r="Z5" s="39">
        <v>19</v>
      </c>
      <c r="AA5" s="39">
        <v>20</v>
      </c>
      <c r="AB5" s="39">
        <f>AA5+1</f>
        <v>21</v>
      </c>
      <c r="AC5" s="39">
        <v>22</v>
      </c>
      <c r="AD5" s="39">
        <v>23</v>
      </c>
      <c r="AE5" s="39">
        <v>24</v>
      </c>
      <c r="AF5" s="39">
        <v>25</v>
      </c>
    </row>
    <row r="6" spans="1:32" ht="15" thickBot="1" x14ac:dyDescent="0.4">
      <c r="A6" s="13"/>
      <c r="B6" s="13"/>
      <c r="C6" s="13"/>
      <c r="D6" s="13"/>
      <c r="E6" s="13"/>
      <c r="F6" s="13"/>
      <c r="G6" s="13"/>
      <c r="H6" s="13"/>
      <c r="I6" s="13"/>
      <c r="J6" s="13"/>
      <c r="K6" s="13"/>
      <c r="L6" s="13"/>
      <c r="M6" s="13"/>
      <c r="N6" s="13"/>
      <c r="O6" s="13"/>
      <c r="P6" s="13"/>
      <c r="Q6" s="13"/>
      <c r="R6" s="13"/>
      <c r="S6" s="13"/>
      <c r="T6" s="13"/>
      <c r="U6" s="13"/>
      <c r="V6" s="13"/>
      <c r="W6" s="13"/>
      <c r="X6" s="13"/>
    </row>
    <row r="7" spans="1:32" ht="15" thickBot="1" x14ac:dyDescent="0.4">
      <c r="A7" s="13"/>
      <c r="B7" s="37" t="s">
        <v>48</v>
      </c>
      <c r="C7" s="37" t="s">
        <v>50</v>
      </c>
      <c r="D7" s="37" t="s">
        <v>51</v>
      </c>
      <c r="E7" s="37" t="s">
        <v>52</v>
      </c>
      <c r="F7" s="266" t="s">
        <v>53</v>
      </c>
      <c r="G7" s="267"/>
      <c r="H7" s="268"/>
      <c r="I7" s="13"/>
      <c r="J7" s="13"/>
      <c r="K7" s="13"/>
      <c r="L7" s="269" t="s">
        <v>54</v>
      </c>
      <c r="M7" s="270"/>
      <c r="N7" s="270"/>
      <c r="O7" s="270"/>
      <c r="P7" s="270"/>
      <c r="Q7" s="270"/>
      <c r="R7" s="271"/>
      <c r="S7" s="13"/>
    </row>
    <row r="8" spans="1:32" x14ac:dyDescent="0.35">
      <c r="A8" s="13"/>
      <c r="B8" s="39"/>
      <c r="C8" s="40"/>
      <c r="D8" s="41"/>
      <c r="E8" s="42"/>
      <c r="F8" s="43"/>
      <c r="G8" s="44" t="s">
        <v>55</v>
      </c>
      <c r="H8" s="45"/>
      <c r="I8" s="13"/>
      <c r="J8" s="46"/>
      <c r="K8" s="13"/>
      <c r="L8" s="47"/>
      <c r="M8" s="31"/>
      <c r="N8" s="31"/>
      <c r="O8" s="31"/>
      <c r="P8" s="31"/>
      <c r="Q8" s="31"/>
      <c r="R8" s="48"/>
      <c r="S8" s="13"/>
    </row>
    <row r="9" spans="1:32" x14ac:dyDescent="0.35">
      <c r="A9" s="13"/>
      <c r="B9" s="49"/>
      <c r="C9" s="50"/>
      <c r="D9" s="41"/>
      <c r="E9" s="42"/>
      <c r="F9" s="43"/>
      <c r="G9" s="51" t="s">
        <v>55</v>
      </c>
      <c r="H9" s="45"/>
      <c r="I9" s="13"/>
      <c r="J9" s="13"/>
      <c r="K9" s="13"/>
      <c r="L9" s="35" t="s">
        <v>56</v>
      </c>
      <c r="M9" s="12"/>
      <c r="N9" s="12"/>
      <c r="O9" s="13"/>
      <c r="P9" s="16"/>
      <c r="Q9" s="29"/>
      <c r="R9" s="25"/>
      <c r="S9" s="13"/>
    </row>
    <row r="10" spans="1:32" x14ac:dyDescent="0.35">
      <c r="A10" s="13"/>
      <c r="B10" s="49"/>
      <c r="C10" s="50"/>
      <c r="D10" s="41"/>
      <c r="E10" s="42"/>
      <c r="F10" s="43"/>
      <c r="G10" s="51" t="s">
        <v>55</v>
      </c>
      <c r="H10" s="45"/>
      <c r="I10" s="13"/>
      <c r="J10" s="46"/>
      <c r="K10" s="13"/>
      <c r="L10" s="35" t="s">
        <v>57</v>
      </c>
      <c r="M10" s="12"/>
      <c r="N10" s="12"/>
      <c r="O10" s="13"/>
      <c r="P10" s="16">
        <v>19</v>
      </c>
      <c r="Q10" s="35"/>
      <c r="R10" s="26"/>
      <c r="S10" s="13"/>
    </row>
    <row r="11" spans="1:32" x14ac:dyDescent="0.35">
      <c r="A11" s="13"/>
      <c r="B11" s="49"/>
      <c r="C11" s="50"/>
      <c r="D11" s="41"/>
      <c r="E11" s="42"/>
      <c r="F11" s="43"/>
      <c r="G11" s="51" t="s">
        <v>55</v>
      </c>
      <c r="H11" s="45"/>
      <c r="I11" s="13"/>
      <c r="J11" s="46"/>
      <c r="K11" s="13"/>
      <c r="L11" s="35" t="s">
        <v>58</v>
      </c>
      <c r="M11" s="12"/>
      <c r="N11" s="12"/>
      <c r="O11" s="13"/>
      <c r="P11" s="16"/>
      <c r="Q11" s="30"/>
      <c r="R11" s="28"/>
      <c r="S11" s="13"/>
    </row>
    <row r="12" spans="1:32" x14ac:dyDescent="0.35">
      <c r="A12" s="13"/>
      <c r="B12" s="49"/>
      <c r="C12" s="50"/>
      <c r="D12" s="41"/>
      <c r="E12" s="42"/>
      <c r="F12" s="43"/>
      <c r="G12" s="51" t="s">
        <v>55</v>
      </c>
      <c r="H12" s="45"/>
      <c r="I12" s="13"/>
      <c r="J12" s="46"/>
      <c r="K12" s="13"/>
      <c r="L12" s="30"/>
      <c r="M12" s="27"/>
      <c r="N12" s="27"/>
      <c r="O12" s="27"/>
      <c r="P12" s="27"/>
      <c r="Q12" s="27"/>
      <c r="R12" s="28"/>
      <c r="S12" s="13"/>
    </row>
    <row r="13" spans="1:32" x14ac:dyDescent="0.35">
      <c r="A13" s="13"/>
      <c r="B13" s="49"/>
      <c r="C13" s="50"/>
      <c r="D13" s="41"/>
      <c r="E13" s="42"/>
      <c r="F13" s="43"/>
      <c r="G13" s="51" t="s">
        <v>55</v>
      </c>
      <c r="H13" s="45"/>
      <c r="I13" s="13"/>
      <c r="J13" s="46"/>
      <c r="K13" s="13"/>
    </row>
    <row r="14" spans="1:32" x14ac:dyDescent="0.35">
      <c r="A14" s="13"/>
      <c r="B14" s="49"/>
      <c r="C14" s="50"/>
      <c r="D14" s="41"/>
      <c r="E14" s="42"/>
      <c r="F14" s="43"/>
      <c r="G14" s="51" t="s">
        <v>55</v>
      </c>
      <c r="H14" s="45"/>
      <c r="I14" s="13"/>
      <c r="J14" s="46"/>
      <c r="K14" s="13"/>
    </row>
    <row r="15" spans="1:32" x14ac:dyDescent="0.35">
      <c r="A15" s="13"/>
      <c r="B15" s="49"/>
      <c r="C15" s="50"/>
      <c r="D15" s="41"/>
      <c r="E15" s="42"/>
      <c r="F15" s="43"/>
      <c r="G15" s="51" t="s">
        <v>55</v>
      </c>
      <c r="H15" s="45"/>
      <c r="I15" s="13"/>
      <c r="J15" s="46"/>
      <c r="K15" s="13"/>
    </row>
    <row r="16" spans="1:32" x14ac:dyDescent="0.35">
      <c r="A16" s="13"/>
      <c r="B16" s="49"/>
      <c r="C16" s="50"/>
      <c r="D16" s="41"/>
      <c r="E16" s="42"/>
      <c r="F16" s="43"/>
      <c r="G16" s="51" t="s">
        <v>55</v>
      </c>
      <c r="H16" s="45"/>
      <c r="I16" s="13"/>
      <c r="J16" s="46"/>
      <c r="K16" s="13"/>
    </row>
    <row r="17" spans="1:24" x14ac:dyDescent="0.35">
      <c r="A17" s="13"/>
      <c r="B17" s="49"/>
      <c r="C17" s="50"/>
      <c r="D17" s="41"/>
      <c r="E17" s="42"/>
      <c r="F17" s="43"/>
      <c r="G17" s="51" t="s">
        <v>55</v>
      </c>
      <c r="H17" s="45"/>
      <c r="I17" s="13"/>
      <c r="J17" s="46"/>
      <c r="K17" s="13"/>
    </row>
    <row r="18" spans="1:24" x14ac:dyDescent="0.35">
      <c r="A18" s="13"/>
      <c r="B18" s="49"/>
      <c r="C18" s="50"/>
      <c r="D18" s="41"/>
      <c r="E18" s="42"/>
      <c r="F18" s="43"/>
      <c r="G18" s="51" t="s">
        <v>55</v>
      </c>
      <c r="H18" s="45"/>
      <c r="I18" s="13"/>
      <c r="J18" s="46"/>
      <c r="K18" s="13"/>
    </row>
    <row r="19" spans="1:24" x14ac:dyDescent="0.35">
      <c r="A19" s="13"/>
      <c r="B19" s="49"/>
      <c r="C19" s="50"/>
      <c r="D19" s="41"/>
      <c r="E19" s="42"/>
      <c r="F19" s="43"/>
      <c r="G19" s="51" t="s">
        <v>55</v>
      </c>
      <c r="H19" s="45"/>
      <c r="I19" s="13"/>
      <c r="J19" s="46"/>
      <c r="K19" s="13"/>
    </row>
    <row r="20" spans="1:24" x14ac:dyDescent="0.35">
      <c r="A20" s="13"/>
      <c r="B20" s="49"/>
      <c r="C20" s="50"/>
      <c r="D20" s="41"/>
      <c r="E20" s="42"/>
      <c r="F20" s="43"/>
      <c r="G20" s="51" t="s">
        <v>55</v>
      </c>
      <c r="H20" s="45"/>
      <c r="I20" s="13"/>
      <c r="J20" s="46"/>
      <c r="K20" s="13"/>
    </row>
    <row r="21" spans="1:24" x14ac:dyDescent="0.35">
      <c r="A21" s="13"/>
      <c r="B21" s="49"/>
      <c r="C21" s="50"/>
      <c r="D21" s="41"/>
      <c r="E21" s="42"/>
      <c r="F21" s="43"/>
      <c r="G21" s="51" t="s">
        <v>55</v>
      </c>
      <c r="H21" s="45"/>
      <c r="I21" s="13"/>
      <c r="J21" s="46"/>
      <c r="K21" s="13"/>
    </row>
    <row r="22" spans="1:24" x14ac:dyDescent="0.35">
      <c r="A22" s="13"/>
      <c r="B22" s="49"/>
      <c r="C22" s="50"/>
      <c r="D22" s="41"/>
      <c r="E22" s="42"/>
      <c r="F22" s="43"/>
      <c r="G22" s="51" t="s">
        <v>55</v>
      </c>
      <c r="H22" s="45"/>
      <c r="I22" s="13"/>
      <c r="J22" s="46"/>
      <c r="K22" s="13"/>
    </row>
    <row r="23" spans="1:24" x14ac:dyDescent="0.35">
      <c r="A23" s="13"/>
      <c r="B23" s="49"/>
      <c r="C23" s="50"/>
      <c r="D23" s="41"/>
      <c r="E23" s="42"/>
      <c r="F23" s="43"/>
      <c r="G23" s="51" t="s">
        <v>55</v>
      </c>
      <c r="H23" s="45"/>
      <c r="I23" s="13"/>
      <c r="J23" s="46"/>
      <c r="K23" s="13"/>
      <c r="L23" s="13"/>
      <c r="M23" s="13"/>
      <c r="N23" s="13"/>
      <c r="O23" s="13"/>
      <c r="P23" s="13"/>
      <c r="Q23" s="13"/>
      <c r="R23" s="13"/>
      <c r="S23" s="13"/>
    </row>
    <row r="24" spans="1:24" x14ac:dyDescent="0.35">
      <c r="A24" s="13"/>
      <c r="B24" s="46"/>
      <c r="C24" s="13"/>
      <c r="D24" s="13"/>
      <c r="E24" s="13"/>
      <c r="F24" s="13"/>
      <c r="G24" s="13"/>
      <c r="H24" s="13"/>
      <c r="I24" s="13"/>
      <c r="J24" s="13"/>
      <c r="K24" s="13"/>
      <c r="L24" s="13"/>
      <c r="M24" s="13"/>
      <c r="N24" s="13"/>
      <c r="O24" s="13"/>
      <c r="P24" s="13"/>
      <c r="Q24" s="13"/>
      <c r="R24" s="13"/>
      <c r="S24" s="13"/>
      <c r="T24" s="13"/>
      <c r="U24" s="13"/>
      <c r="V24" s="13"/>
      <c r="W24" s="13"/>
      <c r="X24" s="13"/>
    </row>
    <row r="25" spans="1:24" x14ac:dyDescent="0.35">
      <c r="A25" s="13"/>
      <c r="B25" s="32"/>
      <c r="C25" s="13"/>
      <c r="D25" s="13"/>
      <c r="E25" s="13"/>
      <c r="F25" s="13"/>
      <c r="G25" s="13"/>
      <c r="H25" s="13"/>
      <c r="I25" s="13"/>
      <c r="J25" s="13"/>
      <c r="K25" s="13"/>
      <c r="L25" s="13"/>
      <c r="M25" s="13"/>
      <c r="N25" s="13"/>
      <c r="O25" s="13"/>
      <c r="P25" s="13"/>
      <c r="Q25" s="13"/>
      <c r="R25" s="13"/>
      <c r="S25" s="13"/>
      <c r="T25" s="13"/>
      <c r="U25" s="13"/>
      <c r="V25" s="13"/>
      <c r="W25" s="13"/>
      <c r="X25" s="13"/>
    </row>
    <row r="26" spans="1:24"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row>
    <row r="27" spans="1:24"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row>
  </sheetData>
  <mergeCells count="7">
    <mergeCell ref="F7:H7"/>
    <mergeCell ref="L7:R7"/>
    <mergeCell ref="B2:I2"/>
    <mergeCell ref="K2:P2"/>
    <mergeCell ref="R3:S3"/>
    <mergeCell ref="B4:E4"/>
    <mergeCell ref="B5:E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EB95B-3303-4847-BC88-8CEBD30AB3E6}">
  <dimension ref="B3:E8"/>
  <sheetViews>
    <sheetView workbookViewId="0">
      <selection activeCell="C12" sqref="C12"/>
    </sheetView>
  </sheetViews>
  <sheetFormatPr baseColWidth="10" defaultColWidth="11.453125" defaultRowHeight="14.5" x14ac:dyDescent="0.35"/>
  <cols>
    <col min="2" max="2" width="15.1796875" bestFit="1" customWidth="1"/>
    <col min="4" max="4" width="26.7265625" customWidth="1"/>
    <col min="5" max="5" width="24.453125" customWidth="1"/>
  </cols>
  <sheetData>
    <row r="3" spans="2:5" x14ac:dyDescent="0.35">
      <c r="B3" s="121" t="s">
        <v>59</v>
      </c>
      <c r="C3" s="275" t="s">
        <v>60</v>
      </c>
      <c r="D3" s="276"/>
      <c r="E3" s="277"/>
    </row>
    <row r="4" spans="2:5" x14ac:dyDescent="0.35">
      <c r="B4" s="120" t="s">
        <v>61</v>
      </c>
      <c r="C4" s="272" t="s">
        <v>62</v>
      </c>
      <c r="D4" s="273"/>
      <c r="E4" s="274"/>
    </row>
    <row r="5" spans="2:5" x14ac:dyDescent="0.35">
      <c r="B5" s="120" t="s">
        <v>63</v>
      </c>
      <c r="C5" s="272" t="s">
        <v>64</v>
      </c>
      <c r="D5" s="273"/>
      <c r="E5" s="274"/>
    </row>
    <row r="6" spans="2:5" x14ac:dyDescent="0.35">
      <c r="B6" s="120" t="s">
        <v>65</v>
      </c>
      <c r="C6" s="272" t="s">
        <v>66</v>
      </c>
      <c r="D6" s="273"/>
      <c r="E6" s="274"/>
    </row>
    <row r="7" spans="2:5" x14ac:dyDescent="0.35">
      <c r="B7" s="120" t="s">
        <v>67</v>
      </c>
      <c r="C7" s="272" t="s">
        <v>68</v>
      </c>
      <c r="D7" s="273"/>
      <c r="E7" s="274"/>
    </row>
    <row r="8" spans="2:5" x14ac:dyDescent="0.35">
      <c r="B8" s="120" t="s">
        <v>69</v>
      </c>
      <c r="C8" s="272" t="s">
        <v>70</v>
      </c>
      <c r="D8" s="273"/>
      <c r="E8" s="274"/>
    </row>
  </sheetData>
  <mergeCells count="6">
    <mergeCell ref="C8:E8"/>
    <mergeCell ref="C3:E3"/>
    <mergeCell ref="C4:E4"/>
    <mergeCell ref="C5:E5"/>
    <mergeCell ref="C6:E6"/>
    <mergeCell ref="C7:E7"/>
  </mergeCells>
  <phoneticPr fontId="21" type="noConversion"/>
  <conditionalFormatting sqref="B4:B8">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31"/>
  <sheetViews>
    <sheetView showGridLines="0" topLeftCell="A3" zoomScale="72" workbookViewId="0">
      <selection activeCell="O18" sqref="O18"/>
    </sheetView>
  </sheetViews>
  <sheetFormatPr baseColWidth="10" defaultColWidth="11.453125" defaultRowHeight="14.5" x14ac:dyDescent="0.35"/>
  <cols>
    <col min="1" max="1" width="5" style="52" customWidth="1"/>
    <col min="2" max="2" width="16.54296875" style="53" customWidth="1"/>
    <col min="3" max="3" width="11" style="53" customWidth="1"/>
    <col min="4" max="7" width="10.54296875" style="53" hidden="1" customWidth="1"/>
    <col min="8" max="8" width="11.1796875" style="53" hidden="1" customWidth="1"/>
    <col min="9" max="9" width="10.54296875" style="53" hidden="1" customWidth="1"/>
    <col min="10" max="10" width="10.54296875" style="53" customWidth="1"/>
    <col min="11" max="11" width="3.453125" style="52" customWidth="1"/>
    <col min="12" max="12" width="11.453125" style="52"/>
    <col min="13" max="13" width="12.54296875" style="52" bestFit="1" customWidth="1"/>
    <col min="14" max="256" width="11.4531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1.453125" style="52"/>
    <col min="269" max="269" width="12.54296875" style="52" bestFit="1" customWidth="1"/>
    <col min="270" max="512" width="11.4531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1.453125" style="52"/>
    <col min="525" max="525" width="12.54296875" style="52" bestFit="1" customWidth="1"/>
    <col min="526" max="768" width="11.4531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1.453125" style="52"/>
    <col min="781" max="781" width="12.54296875" style="52" bestFit="1" customWidth="1"/>
    <col min="782" max="1024" width="11.4531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1.453125" style="52"/>
    <col min="1037" max="1037" width="12.54296875" style="52" bestFit="1" customWidth="1"/>
    <col min="1038" max="1280" width="11.4531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1.453125" style="52"/>
    <col min="1293" max="1293" width="12.54296875" style="52" bestFit="1" customWidth="1"/>
    <col min="1294" max="1536" width="11.4531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1.453125" style="52"/>
    <col min="1549" max="1549" width="12.54296875" style="52" bestFit="1" customWidth="1"/>
    <col min="1550" max="1792" width="11.4531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1.453125" style="52"/>
    <col min="1805" max="1805" width="12.54296875" style="52" bestFit="1" customWidth="1"/>
    <col min="1806" max="2048" width="11.4531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1.453125" style="52"/>
    <col min="2061" max="2061" width="12.54296875" style="52" bestFit="1" customWidth="1"/>
    <col min="2062" max="2304" width="11.4531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1.453125" style="52"/>
    <col min="2317" max="2317" width="12.54296875" style="52" bestFit="1" customWidth="1"/>
    <col min="2318" max="2560" width="11.4531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1.453125" style="52"/>
    <col min="2573" max="2573" width="12.54296875" style="52" bestFit="1" customWidth="1"/>
    <col min="2574" max="2816" width="11.4531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1.453125" style="52"/>
    <col min="2829" max="2829" width="12.54296875" style="52" bestFit="1" customWidth="1"/>
    <col min="2830" max="3072" width="11.4531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1.453125" style="52"/>
    <col min="3085" max="3085" width="12.54296875" style="52" bestFit="1" customWidth="1"/>
    <col min="3086" max="3328" width="11.4531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1.453125" style="52"/>
    <col min="3341" max="3341" width="12.54296875" style="52" bestFit="1" customWidth="1"/>
    <col min="3342" max="3584" width="11.4531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1.453125" style="52"/>
    <col min="3597" max="3597" width="12.54296875" style="52" bestFit="1" customWidth="1"/>
    <col min="3598" max="3840" width="11.4531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1.453125" style="52"/>
    <col min="3853" max="3853" width="12.54296875" style="52" bestFit="1" customWidth="1"/>
    <col min="3854" max="4096" width="11.4531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1.453125" style="52"/>
    <col min="4109" max="4109" width="12.54296875" style="52" bestFit="1" customWidth="1"/>
    <col min="4110" max="4352" width="11.4531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1.453125" style="52"/>
    <col min="4365" max="4365" width="12.54296875" style="52" bestFit="1" customWidth="1"/>
    <col min="4366" max="4608" width="11.4531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1.453125" style="52"/>
    <col min="4621" max="4621" width="12.54296875" style="52" bestFit="1" customWidth="1"/>
    <col min="4622" max="4864" width="11.4531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1.453125" style="52"/>
    <col min="4877" max="4877" width="12.54296875" style="52" bestFit="1" customWidth="1"/>
    <col min="4878" max="5120" width="11.4531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1.453125" style="52"/>
    <col min="5133" max="5133" width="12.54296875" style="52" bestFit="1" customWidth="1"/>
    <col min="5134" max="5376" width="11.4531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1.453125" style="52"/>
    <col min="5389" max="5389" width="12.54296875" style="52" bestFit="1" customWidth="1"/>
    <col min="5390" max="5632" width="11.4531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1.453125" style="52"/>
    <col min="5645" max="5645" width="12.54296875" style="52" bestFit="1" customWidth="1"/>
    <col min="5646" max="5888" width="11.4531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1.453125" style="52"/>
    <col min="5901" max="5901" width="12.54296875" style="52" bestFit="1" customWidth="1"/>
    <col min="5902" max="6144" width="11.4531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1.453125" style="52"/>
    <col min="6157" max="6157" width="12.54296875" style="52" bestFit="1" customWidth="1"/>
    <col min="6158" max="6400" width="11.4531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1.453125" style="52"/>
    <col min="6413" max="6413" width="12.54296875" style="52" bestFit="1" customWidth="1"/>
    <col min="6414" max="6656" width="11.4531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1.453125" style="52"/>
    <col min="6669" max="6669" width="12.54296875" style="52" bestFit="1" customWidth="1"/>
    <col min="6670" max="6912" width="11.4531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1.453125" style="52"/>
    <col min="6925" max="6925" width="12.54296875" style="52" bestFit="1" customWidth="1"/>
    <col min="6926" max="7168" width="11.4531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1.453125" style="52"/>
    <col min="7181" max="7181" width="12.54296875" style="52" bestFit="1" customWidth="1"/>
    <col min="7182" max="7424" width="11.4531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1.453125" style="52"/>
    <col min="7437" max="7437" width="12.54296875" style="52" bestFit="1" customWidth="1"/>
    <col min="7438" max="7680" width="11.4531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1.453125" style="52"/>
    <col min="7693" max="7693" width="12.54296875" style="52" bestFit="1" customWidth="1"/>
    <col min="7694" max="7936" width="11.4531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1.453125" style="52"/>
    <col min="7949" max="7949" width="12.54296875" style="52" bestFit="1" customWidth="1"/>
    <col min="7950" max="8192" width="11.4531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1.453125" style="52"/>
    <col min="8205" max="8205" width="12.54296875" style="52" bestFit="1" customWidth="1"/>
    <col min="8206" max="8448" width="11.4531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1.453125" style="52"/>
    <col min="8461" max="8461" width="12.54296875" style="52" bestFit="1" customWidth="1"/>
    <col min="8462" max="8704" width="11.4531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1.453125" style="52"/>
    <col min="8717" max="8717" width="12.54296875" style="52" bestFit="1" customWidth="1"/>
    <col min="8718" max="8960" width="11.4531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1.453125" style="52"/>
    <col min="8973" max="8973" width="12.54296875" style="52" bestFit="1" customWidth="1"/>
    <col min="8974" max="9216" width="11.4531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1.453125" style="52"/>
    <col min="9229" max="9229" width="12.54296875" style="52" bestFit="1" customWidth="1"/>
    <col min="9230" max="9472" width="11.4531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1.453125" style="52"/>
    <col min="9485" max="9485" width="12.54296875" style="52" bestFit="1" customWidth="1"/>
    <col min="9486" max="9728" width="11.4531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1.453125" style="52"/>
    <col min="9741" max="9741" width="12.54296875" style="52" bestFit="1" customWidth="1"/>
    <col min="9742" max="9984" width="11.4531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1.453125" style="52"/>
    <col min="9997" max="9997" width="12.54296875" style="52" bestFit="1" customWidth="1"/>
    <col min="9998" max="10240" width="11.4531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1.453125" style="52"/>
    <col min="10253" max="10253" width="12.54296875" style="52" bestFit="1" customWidth="1"/>
    <col min="10254" max="10496" width="11.4531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1.453125" style="52"/>
    <col min="10509" max="10509" width="12.54296875" style="52" bestFit="1" customWidth="1"/>
    <col min="10510" max="10752" width="11.4531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1.453125" style="52"/>
    <col min="10765" max="10765" width="12.54296875" style="52" bestFit="1" customWidth="1"/>
    <col min="10766" max="11008" width="11.4531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1.453125" style="52"/>
    <col min="11021" max="11021" width="12.54296875" style="52" bestFit="1" customWidth="1"/>
    <col min="11022" max="11264" width="11.4531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1.453125" style="52"/>
    <col min="11277" max="11277" width="12.54296875" style="52" bestFit="1" customWidth="1"/>
    <col min="11278" max="11520" width="11.4531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1.453125" style="52"/>
    <col min="11533" max="11533" width="12.54296875" style="52" bestFit="1" customWidth="1"/>
    <col min="11534" max="11776" width="11.4531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1.453125" style="52"/>
    <col min="11789" max="11789" width="12.54296875" style="52" bestFit="1" customWidth="1"/>
    <col min="11790" max="12032" width="11.4531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1.453125" style="52"/>
    <col min="12045" max="12045" width="12.54296875" style="52" bestFit="1" customWidth="1"/>
    <col min="12046" max="12288" width="11.4531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1.453125" style="52"/>
    <col min="12301" max="12301" width="12.54296875" style="52" bestFit="1" customWidth="1"/>
    <col min="12302" max="12544" width="11.4531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1.453125" style="52"/>
    <col min="12557" max="12557" width="12.54296875" style="52" bestFit="1" customWidth="1"/>
    <col min="12558" max="12800" width="11.4531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1.453125" style="52"/>
    <col min="12813" max="12813" width="12.54296875" style="52" bestFit="1" customWidth="1"/>
    <col min="12814" max="13056" width="11.4531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1.453125" style="52"/>
    <col min="13069" max="13069" width="12.54296875" style="52" bestFit="1" customWidth="1"/>
    <col min="13070" max="13312" width="11.4531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1.453125" style="52"/>
    <col min="13325" max="13325" width="12.54296875" style="52" bestFit="1" customWidth="1"/>
    <col min="13326" max="13568" width="11.4531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1.453125" style="52"/>
    <col min="13581" max="13581" width="12.54296875" style="52" bestFit="1" customWidth="1"/>
    <col min="13582" max="13824" width="11.4531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1.453125" style="52"/>
    <col min="13837" max="13837" width="12.54296875" style="52" bestFit="1" customWidth="1"/>
    <col min="13838" max="14080" width="11.4531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1.453125" style="52"/>
    <col min="14093" max="14093" width="12.54296875" style="52" bestFit="1" customWidth="1"/>
    <col min="14094" max="14336" width="11.4531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1.453125" style="52"/>
    <col min="14349" max="14349" width="12.54296875" style="52" bestFit="1" customWidth="1"/>
    <col min="14350" max="14592" width="11.4531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1.453125" style="52"/>
    <col min="14605" max="14605" width="12.54296875" style="52" bestFit="1" customWidth="1"/>
    <col min="14606" max="14848" width="11.4531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1.453125" style="52"/>
    <col min="14861" max="14861" width="12.54296875" style="52" bestFit="1" customWidth="1"/>
    <col min="14862" max="15104" width="11.4531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1.453125" style="52"/>
    <col min="15117" max="15117" width="12.54296875" style="52" bestFit="1" customWidth="1"/>
    <col min="15118" max="15360" width="11.4531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1.453125" style="52"/>
    <col min="15373" max="15373" width="12.54296875" style="52" bestFit="1" customWidth="1"/>
    <col min="15374" max="15616" width="11.4531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1.453125" style="52"/>
    <col min="15629" max="15629" width="12.54296875" style="52" bestFit="1" customWidth="1"/>
    <col min="15630" max="15872" width="11.4531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1.453125" style="52"/>
    <col min="15885" max="15885" width="12.54296875" style="52" bestFit="1" customWidth="1"/>
    <col min="15886" max="16128" width="11.4531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1.453125" style="52"/>
    <col min="16141" max="16141" width="12.54296875" style="52" bestFit="1" customWidth="1"/>
    <col min="16142" max="16384" width="11.453125" style="52"/>
  </cols>
  <sheetData>
    <row r="1" spans="2:13" x14ac:dyDescent="0.35">
      <c r="B1" s="56"/>
      <c r="C1" s="56"/>
      <c r="D1" s="56"/>
      <c r="E1" s="56"/>
      <c r="F1" s="56"/>
      <c r="G1" s="56"/>
      <c r="H1" s="56"/>
      <c r="I1" s="56"/>
      <c r="J1" s="56"/>
      <c r="K1" s="13"/>
      <c r="L1" s="13"/>
    </row>
    <row r="2" spans="2:13" ht="15.5" x14ac:dyDescent="0.35">
      <c r="B2" s="278" t="s">
        <v>71</v>
      </c>
      <c r="C2" s="279"/>
      <c r="D2" s="279"/>
      <c r="E2" s="279"/>
      <c r="F2" s="279"/>
      <c r="G2" s="279"/>
      <c r="H2" s="279"/>
      <c r="I2" s="279"/>
      <c r="J2" s="280"/>
      <c r="K2" s="13"/>
      <c r="L2" s="13"/>
    </row>
    <row r="3" spans="2:13" x14ac:dyDescent="0.35">
      <c r="B3" s="56"/>
      <c r="C3" s="56"/>
      <c r="D3" s="56"/>
      <c r="E3" s="56"/>
      <c r="F3" s="56"/>
      <c r="G3" s="56"/>
      <c r="H3" s="59"/>
      <c r="I3" s="59"/>
      <c r="J3" s="59"/>
      <c r="K3" s="13"/>
      <c r="L3" s="13"/>
    </row>
    <row r="4" spans="2:13" ht="34.5" x14ac:dyDescent="0.35">
      <c r="B4" s="71" t="s">
        <v>14</v>
      </c>
      <c r="C4" s="72" t="s">
        <v>72</v>
      </c>
      <c r="D4" s="73" t="s">
        <v>73</v>
      </c>
      <c r="E4" s="73" t="s">
        <v>74</v>
      </c>
      <c r="F4" s="73" t="s">
        <v>75</v>
      </c>
      <c r="G4" s="73" t="s">
        <v>76</v>
      </c>
      <c r="H4" s="73" t="s">
        <v>77</v>
      </c>
      <c r="I4" s="73" t="s">
        <v>78</v>
      </c>
      <c r="J4" s="73" t="s">
        <v>79</v>
      </c>
      <c r="K4" s="13"/>
      <c r="L4" s="13"/>
    </row>
    <row r="5" spans="2:13" s="54" customFormat="1" ht="16.5" customHeight="1" x14ac:dyDescent="0.35">
      <c r="B5" s="78" t="s">
        <v>80</v>
      </c>
      <c r="C5" s="126">
        <v>167.3</v>
      </c>
      <c r="D5" s="60"/>
      <c r="E5" s="55"/>
      <c r="F5" s="60"/>
      <c r="G5" s="55"/>
      <c r="H5" s="55"/>
      <c r="I5" s="55"/>
      <c r="J5" s="92">
        <f>C5/60</f>
        <v>2.7883333333333336</v>
      </c>
      <c r="K5" s="13"/>
      <c r="L5" s="215"/>
    </row>
    <row r="6" spans="2:13" s="54" customFormat="1" ht="16.5" customHeight="1" x14ac:dyDescent="0.35">
      <c r="B6" s="78" t="s">
        <v>81</v>
      </c>
      <c r="C6" s="126">
        <v>161.1</v>
      </c>
      <c r="D6" s="60"/>
      <c r="E6" s="55"/>
      <c r="F6" s="60"/>
      <c r="G6" s="55"/>
      <c r="H6" s="55"/>
      <c r="I6" s="55"/>
      <c r="J6" s="92">
        <f t="shared" ref="J6:J23" si="0">C6/60</f>
        <v>2.6850000000000001</v>
      </c>
      <c r="K6" s="13"/>
      <c r="L6" s="13"/>
    </row>
    <row r="7" spans="2:13" s="54" customFormat="1" ht="16.5" customHeight="1" x14ac:dyDescent="0.35">
      <c r="B7" s="78" t="s">
        <v>82</v>
      </c>
      <c r="C7" s="126">
        <v>143.6</v>
      </c>
      <c r="D7" s="60"/>
      <c r="E7" s="55"/>
      <c r="F7" s="60"/>
      <c r="G7" s="55"/>
      <c r="H7" s="55"/>
      <c r="I7" s="55"/>
      <c r="J7" s="92">
        <f t="shared" si="0"/>
        <v>2.3933333333333331</v>
      </c>
      <c r="K7" s="13"/>
      <c r="L7" s="13"/>
    </row>
    <row r="8" spans="2:13" s="54" customFormat="1" ht="16.5" customHeight="1" x14ac:dyDescent="0.35">
      <c r="B8" s="78" t="s">
        <v>83</v>
      </c>
      <c r="C8" s="126">
        <v>162.22999999999999</v>
      </c>
      <c r="D8" s="60"/>
      <c r="F8" s="60"/>
      <c r="G8" s="55"/>
      <c r="H8" s="55"/>
      <c r="I8" s="55"/>
      <c r="J8" s="92">
        <f t="shared" si="0"/>
        <v>2.7038333333333333</v>
      </c>
      <c r="K8" s="13"/>
      <c r="L8" s="13"/>
    </row>
    <row r="9" spans="2:13" s="54" customFormat="1" ht="15.5" x14ac:dyDescent="0.35">
      <c r="B9" s="78" t="s">
        <v>84</v>
      </c>
      <c r="C9" s="126">
        <v>161.26</v>
      </c>
      <c r="D9" s="60"/>
      <c r="E9" s="55"/>
      <c r="F9" s="60"/>
      <c r="G9" s="55"/>
      <c r="H9" s="55"/>
      <c r="I9" s="57"/>
      <c r="J9" s="92">
        <f t="shared" si="0"/>
        <v>2.6876666666666664</v>
      </c>
      <c r="K9" s="13"/>
      <c r="L9" s="13"/>
    </row>
    <row r="10" spans="2:13" ht="15.5" x14ac:dyDescent="0.35">
      <c r="B10" s="78" t="s">
        <v>85</v>
      </c>
      <c r="C10" s="134">
        <v>161.9</v>
      </c>
      <c r="D10" s="74"/>
      <c r="E10" s="63"/>
      <c r="F10" s="74"/>
      <c r="G10" s="63"/>
      <c r="H10" s="74"/>
      <c r="I10" s="63"/>
      <c r="J10" s="92">
        <f t="shared" si="0"/>
        <v>2.6983333333333333</v>
      </c>
      <c r="K10" s="61"/>
      <c r="L10" s="13"/>
      <c r="M10" s="54"/>
    </row>
    <row r="11" spans="2:13" ht="15.5" x14ac:dyDescent="0.35">
      <c r="B11" s="78" t="s">
        <v>86</v>
      </c>
      <c r="C11" s="126">
        <v>187.23</v>
      </c>
      <c r="D11" s="60"/>
      <c r="E11" s="55"/>
      <c r="F11" s="60"/>
      <c r="G11" s="55"/>
      <c r="H11" s="55"/>
      <c r="I11" s="55"/>
      <c r="J11" s="92">
        <f t="shared" si="0"/>
        <v>3.1204999999999998</v>
      </c>
      <c r="K11" s="61"/>
      <c r="L11" s="13"/>
      <c r="M11" s="54"/>
    </row>
    <row r="12" spans="2:13" ht="15.5" x14ac:dyDescent="0.35">
      <c r="B12" s="78" t="s">
        <v>87</v>
      </c>
      <c r="C12" s="126">
        <v>123.43</v>
      </c>
      <c r="D12" s="60"/>
      <c r="E12" s="55"/>
      <c r="F12" s="60"/>
      <c r="G12" s="55"/>
      <c r="H12" s="55"/>
      <c r="I12" s="55"/>
      <c r="J12" s="92">
        <f t="shared" si="0"/>
        <v>2.0571666666666668</v>
      </c>
      <c r="K12" s="61"/>
      <c r="L12" s="13"/>
      <c r="M12" s="216"/>
    </row>
    <row r="13" spans="2:13" ht="15.5" x14ac:dyDescent="0.35">
      <c r="B13" s="78" t="s">
        <v>88</v>
      </c>
      <c r="C13" s="126">
        <v>146.37</v>
      </c>
      <c r="D13" s="60"/>
      <c r="E13" s="55"/>
      <c r="F13" s="60"/>
      <c r="G13" s="55"/>
      <c r="H13" s="55"/>
      <c r="I13" s="55"/>
      <c r="J13" s="92">
        <f t="shared" si="0"/>
        <v>2.4395000000000002</v>
      </c>
      <c r="K13" s="61"/>
      <c r="L13" s="13"/>
      <c r="M13" s="216"/>
    </row>
    <row r="14" spans="2:13" ht="15.5" x14ac:dyDescent="0.35">
      <c r="B14" s="78" t="s">
        <v>89</v>
      </c>
      <c r="C14" s="126">
        <v>173.21</v>
      </c>
      <c r="D14" s="60"/>
      <c r="E14" s="55"/>
      <c r="F14" s="60"/>
      <c r="G14" s="55"/>
      <c r="H14" s="55"/>
      <c r="I14" s="55"/>
      <c r="J14" s="92">
        <f t="shared" si="0"/>
        <v>2.8868333333333336</v>
      </c>
      <c r="K14" s="61"/>
      <c r="L14" s="13"/>
      <c r="M14" s="217"/>
    </row>
    <row r="15" spans="2:13" ht="15.5" x14ac:dyDescent="0.35">
      <c r="B15" s="78" t="s">
        <v>90</v>
      </c>
      <c r="C15" s="126">
        <v>147.80000000000001</v>
      </c>
      <c r="D15" s="60"/>
      <c r="E15" s="55"/>
      <c r="F15" s="60"/>
      <c r="G15" s="55"/>
      <c r="H15" s="55"/>
      <c r="I15" s="57"/>
      <c r="J15" s="92">
        <f t="shared" si="0"/>
        <v>2.4633333333333334</v>
      </c>
      <c r="K15" s="61"/>
      <c r="L15" s="13"/>
      <c r="M15" s="216"/>
    </row>
    <row r="16" spans="2:13" ht="15.5" x14ac:dyDescent="0.35">
      <c r="B16" s="78" t="s">
        <v>91</v>
      </c>
      <c r="C16" s="134">
        <v>193.5</v>
      </c>
      <c r="D16" s="74"/>
      <c r="E16" s="63"/>
      <c r="F16" s="74"/>
      <c r="G16" s="63"/>
      <c r="H16" s="74"/>
      <c r="I16" s="63"/>
      <c r="J16" s="92">
        <f t="shared" si="0"/>
        <v>3.2250000000000001</v>
      </c>
      <c r="K16" s="61"/>
      <c r="L16" s="13"/>
      <c r="M16" s="216"/>
    </row>
    <row r="17" spans="2:13" ht="15.5" x14ac:dyDescent="0.35">
      <c r="B17" s="78" t="s">
        <v>92</v>
      </c>
      <c r="C17" s="126">
        <v>186.6</v>
      </c>
      <c r="D17" s="60"/>
      <c r="E17" s="55"/>
      <c r="F17" s="60"/>
      <c r="G17" s="55"/>
      <c r="H17" s="55"/>
      <c r="I17" s="55"/>
      <c r="J17" s="92">
        <f t="shared" si="0"/>
        <v>3.11</v>
      </c>
      <c r="K17" s="61"/>
      <c r="L17" s="13"/>
      <c r="M17" s="216"/>
    </row>
    <row r="18" spans="2:13" ht="15.5" x14ac:dyDescent="0.35">
      <c r="B18" s="78" t="s">
        <v>93</v>
      </c>
      <c r="C18" s="126">
        <v>153.80000000000001</v>
      </c>
      <c r="D18" s="60"/>
      <c r="E18" s="55"/>
      <c r="F18" s="60"/>
      <c r="G18" s="55"/>
      <c r="H18" s="55"/>
      <c r="I18" s="55"/>
      <c r="J18" s="92">
        <f t="shared" si="0"/>
        <v>2.5633333333333335</v>
      </c>
      <c r="K18" s="61"/>
      <c r="L18" s="13"/>
      <c r="M18" s="216"/>
    </row>
    <row r="19" spans="2:13" ht="15.5" x14ac:dyDescent="0.35">
      <c r="B19" s="78" t="s">
        <v>94</v>
      </c>
      <c r="C19" s="126">
        <v>160.49</v>
      </c>
      <c r="D19" s="60"/>
      <c r="E19" s="55"/>
      <c r="F19" s="60"/>
      <c r="G19" s="55"/>
      <c r="H19" s="55"/>
      <c r="I19" s="55"/>
      <c r="J19" s="92">
        <f t="shared" si="0"/>
        <v>2.6748333333333334</v>
      </c>
      <c r="K19" s="61"/>
      <c r="L19" s="13"/>
      <c r="M19" s="216"/>
    </row>
    <row r="20" spans="2:13" ht="15.5" x14ac:dyDescent="0.35">
      <c r="B20" s="78" t="s">
        <v>95</v>
      </c>
      <c r="C20" s="126">
        <v>185.3</v>
      </c>
      <c r="D20" s="60"/>
      <c r="E20" s="55"/>
      <c r="F20" s="60"/>
      <c r="G20" s="55"/>
      <c r="H20" s="55"/>
      <c r="I20" s="55"/>
      <c r="J20" s="92">
        <f t="shared" si="0"/>
        <v>3.0883333333333334</v>
      </c>
      <c r="K20" s="61"/>
      <c r="L20" s="13"/>
      <c r="M20" s="54"/>
    </row>
    <row r="21" spans="2:13" ht="15.5" x14ac:dyDescent="0.35">
      <c r="B21" s="78" t="s">
        <v>96</v>
      </c>
      <c r="C21" s="126">
        <v>137.43</v>
      </c>
      <c r="D21" s="60"/>
      <c r="E21" s="55"/>
      <c r="F21" s="60"/>
      <c r="G21" s="55"/>
      <c r="H21" s="55"/>
      <c r="I21" s="57"/>
      <c r="J21" s="92">
        <f t="shared" si="0"/>
        <v>2.2905000000000002</v>
      </c>
      <c r="K21" s="61"/>
      <c r="L21" s="13"/>
      <c r="M21" s="217"/>
    </row>
    <row r="22" spans="2:13" ht="15.5" x14ac:dyDescent="0.35">
      <c r="B22" s="78" t="s">
        <v>97</v>
      </c>
      <c r="C22" s="126">
        <v>162.49</v>
      </c>
      <c r="D22" s="74"/>
      <c r="E22" s="63"/>
      <c r="F22" s="74"/>
      <c r="G22" s="63"/>
      <c r="H22" s="74"/>
      <c r="I22" s="63"/>
      <c r="J22" s="92">
        <f t="shared" si="0"/>
        <v>2.7081666666666666</v>
      </c>
      <c r="K22" s="61"/>
      <c r="L22" s="13"/>
      <c r="M22" s="216"/>
    </row>
    <row r="23" spans="2:13" ht="15.5" x14ac:dyDescent="0.35">
      <c r="B23" s="78" t="s">
        <v>98</v>
      </c>
      <c r="C23" s="134">
        <v>185.3</v>
      </c>
      <c r="D23" s="60"/>
      <c r="E23" s="55"/>
      <c r="F23" s="60"/>
      <c r="G23" s="55"/>
      <c r="H23" s="55"/>
      <c r="I23" s="55"/>
      <c r="J23" s="92">
        <f t="shared" si="0"/>
        <v>3.0883333333333334</v>
      </c>
      <c r="K23" s="61"/>
      <c r="L23" s="13"/>
      <c r="M23" s="54"/>
    </row>
    <row r="24" spans="2:13" x14ac:dyDescent="0.35">
      <c r="B24" s="12"/>
      <c r="C24" s="76">
        <f>AVERAGE(C5:C23)</f>
        <v>163.17578947368426</v>
      </c>
      <c r="D24" s="76" t="e">
        <f t="shared" ref="D24:J24" si="1">AVERAGE(D5:D23)</f>
        <v>#DIV/0!</v>
      </c>
      <c r="E24" s="76" t="e">
        <f t="shared" si="1"/>
        <v>#DIV/0!</v>
      </c>
      <c r="F24" s="76" t="e">
        <f t="shared" si="1"/>
        <v>#DIV/0!</v>
      </c>
      <c r="G24" s="76" t="e">
        <f t="shared" si="1"/>
        <v>#DIV/0!</v>
      </c>
      <c r="H24" s="76" t="e">
        <f t="shared" si="1"/>
        <v>#DIV/0!</v>
      </c>
      <c r="I24" s="76" t="e">
        <f t="shared" si="1"/>
        <v>#DIV/0!</v>
      </c>
      <c r="J24" s="119">
        <f t="shared" si="1"/>
        <v>2.7195964912280699</v>
      </c>
      <c r="K24" s="61"/>
      <c r="L24" s="13"/>
    </row>
    <row r="25" spans="2:13" ht="15.75" customHeight="1" x14ac:dyDescent="0.35">
      <c r="B25" s="56"/>
      <c r="C25" s="212"/>
      <c r="D25" s="13"/>
      <c r="E25" s="56"/>
      <c r="F25" s="56"/>
      <c r="G25" s="56"/>
      <c r="H25" s="56"/>
      <c r="I25" s="56"/>
      <c r="J25" s="56"/>
      <c r="K25" s="13"/>
      <c r="L25" s="13"/>
    </row>
    <row r="26" spans="2:13" x14ac:dyDescent="0.35">
      <c r="B26" s="56"/>
      <c r="C26" s="56"/>
      <c r="D26" s="56"/>
      <c r="E26" s="56"/>
      <c r="F26" s="56"/>
      <c r="G26" s="56"/>
      <c r="H26" s="56"/>
      <c r="I26" s="56"/>
      <c r="J26" s="56"/>
      <c r="K26" s="13"/>
      <c r="L26" s="13"/>
    </row>
    <row r="27" spans="2:13" x14ac:dyDescent="0.35">
      <c r="B27" s="56"/>
      <c r="C27" s="56"/>
      <c r="D27" s="56"/>
      <c r="E27" s="56"/>
      <c r="F27" s="56"/>
      <c r="G27" s="56"/>
      <c r="H27" s="56"/>
      <c r="I27" s="56"/>
      <c r="J27" s="56"/>
      <c r="K27" s="13"/>
      <c r="L27" s="13"/>
    </row>
    <row r="28" spans="2:13" x14ac:dyDescent="0.35">
      <c r="B28" s="56"/>
      <c r="C28" s="56"/>
      <c r="D28" s="56"/>
      <c r="E28" s="56"/>
      <c r="F28" s="56"/>
      <c r="G28" s="56"/>
      <c r="H28" s="56"/>
      <c r="I28" s="56"/>
      <c r="J28" s="56"/>
      <c r="K28" s="13"/>
      <c r="L28" s="13"/>
    </row>
    <row r="29" spans="2:13" x14ac:dyDescent="0.35">
      <c r="B29" s="56"/>
      <c r="C29" s="56"/>
      <c r="D29" s="56"/>
      <c r="E29" s="56"/>
      <c r="F29" s="56"/>
      <c r="G29" s="56"/>
      <c r="H29" s="56"/>
      <c r="I29" s="56"/>
      <c r="J29" s="56"/>
      <c r="K29" s="13"/>
      <c r="L29" s="13"/>
    </row>
    <row r="30" spans="2:13" x14ac:dyDescent="0.35">
      <c r="B30" s="56"/>
      <c r="C30" s="56"/>
      <c r="D30" s="56"/>
      <c r="E30" s="56"/>
      <c r="F30" s="56"/>
      <c r="G30" s="56"/>
      <c r="H30" s="56"/>
      <c r="I30" s="56"/>
      <c r="J30" s="56"/>
      <c r="K30" s="13"/>
      <c r="L30" s="13"/>
    </row>
    <row r="31" spans="2:13" x14ac:dyDescent="0.35">
      <c r="B31" s="56"/>
      <c r="C31" s="56"/>
      <c r="D31" s="56"/>
      <c r="E31" s="56"/>
      <c r="F31" s="56"/>
      <c r="G31" s="56"/>
      <c r="H31" s="56"/>
      <c r="I31" s="56"/>
      <c r="J31" s="56"/>
      <c r="K31" s="13"/>
      <c r="L31" s="13"/>
    </row>
  </sheetData>
  <mergeCells count="1">
    <mergeCell ref="B2:J2"/>
  </mergeCells>
  <phoneticPr fontId="2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29AC2-3C26-44EE-965A-CB11643C4817}">
  <dimension ref="B1:R39"/>
  <sheetViews>
    <sheetView showGridLines="0" zoomScale="72" zoomScaleNormal="70" workbookViewId="0">
      <selection activeCell="C4" sqref="C4:C14"/>
    </sheetView>
  </sheetViews>
  <sheetFormatPr baseColWidth="10" defaultColWidth="11.453125" defaultRowHeight="14.5" x14ac:dyDescent="0.35"/>
  <cols>
    <col min="1" max="1" width="5" style="52" customWidth="1"/>
    <col min="2" max="2" width="16.54296875" style="53" customWidth="1"/>
    <col min="3" max="3" width="11" style="53" customWidth="1"/>
    <col min="4" max="7" width="10.54296875" style="53" customWidth="1"/>
    <col min="8" max="8" width="11.1796875" style="53" customWidth="1"/>
    <col min="9" max="10" width="10.54296875" style="53" customWidth="1"/>
    <col min="11" max="11" width="3.453125" style="52" customWidth="1"/>
    <col min="12" max="12" width="10.81640625" style="52"/>
    <col min="13" max="13" width="12.54296875" style="52" bestFit="1" customWidth="1"/>
    <col min="14" max="256" width="10.816406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0.81640625" style="52"/>
    <col min="269" max="269" width="12.54296875" style="52" bestFit="1" customWidth="1"/>
    <col min="270" max="512" width="10.816406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0.81640625" style="52"/>
    <col min="525" max="525" width="12.54296875" style="52" bestFit="1" customWidth="1"/>
    <col min="526" max="768" width="10.816406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0.81640625" style="52"/>
    <col min="781" max="781" width="12.54296875" style="52" bestFit="1" customWidth="1"/>
    <col min="782" max="1024" width="10.816406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0.81640625" style="52"/>
    <col min="1037" max="1037" width="12.54296875" style="52" bestFit="1" customWidth="1"/>
    <col min="1038" max="1280" width="10.816406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0.81640625" style="52"/>
    <col min="1293" max="1293" width="12.54296875" style="52" bestFit="1" customWidth="1"/>
    <col min="1294" max="1536" width="10.816406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0.81640625" style="52"/>
    <col min="1549" max="1549" width="12.54296875" style="52" bestFit="1" customWidth="1"/>
    <col min="1550" max="1792" width="10.816406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0.81640625" style="52"/>
    <col min="1805" max="1805" width="12.54296875" style="52" bestFit="1" customWidth="1"/>
    <col min="1806" max="2048" width="10.816406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0.81640625" style="52"/>
    <col min="2061" max="2061" width="12.54296875" style="52" bestFit="1" customWidth="1"/>
    <col min="2062" max="2304" width="10.816406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0.81640625" style="52"/>
    <col min="2317" max="2317" width="12.54296875" style="52" bestFit="1" customWidth="1"/>
    <col min="2318" max="2560" width="10.816406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0.81640625" style="52"/>
    <col min="2573" max="2573" width="12.54296875" style="52" bestFit="1" customWidth="1"/>
    <col min="2574" max="2816" width="10.816406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0.81640625" style="52"/>
    <col min="2829" max="2829" width="12.54296875" style="52" bestFit="1" customWidth="1"/>
    <col min="2830" max="3072" width="10.816406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0.81640625" style="52"/>
    <col min="3085" max="3085" width="12.54296875" style="52" bestFit="1" customWidth="1"/>
    <col min="3086" max="3328" width="10.816406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0.81640625" style="52"/>
    <col min="3341" max="3341" width="12.54296875" style="52" bestFit="1" customWidth="1"/>
    <col min="3342" max="3584" width="10.816406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0.81640625" style="52"/>
    <col min="3597" max="3597" width="12.54296875" style="52" bestFit="1" customWidth="1"/>
    <col min="3598" max="3840" width="10.816406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0.81640625" style="52"/>
    <col min="3853" max="3853" width="12.54296875" style="52" bestFit="1" customWidth="1"/>
    <col min="3854" max="4096" width="10.816406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0.81640625" style="52"/>
    <col min="4109" max="4109" width="12.54296875" style="52" bestFit="1" customWidth="1"/>
    <col min="4110" max="4352" width="10.816406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0.81640625" style="52"/>
    <col min="4365" max="4365" width="12.54296875" style="52" bestFit="1" customWidth="1"/>
    <col min="4366" max="4608" width="10.816406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0.81640625" style="52"/>
    <col min="4621" max="4621" width="12.54296875" style="52" bestFit="1" customWidth="1"/>
    <col min="4622" max="4864" width="10.816406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0.81640625" style="52"/>
    <col min="4877" max="4877" width="12.54296875" style="52" bestFit="1" customWidth="1"/>
    <col min="4878" max="5120" width="10.816406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0.81640625" style="52"/>
    <col min="5133" max="5133" width="12.54296875" style="52" bestFit="1" customWidth="1"/>
    <col min="5134" max="5376" width="10.816406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0.81640625" style="52"/>
    <col min="5389" max="5389" width="12.54296875" style="52" bestFit="1" customWidth="1"/>
    <col min="5390" max="5632" width="10.816406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0.81640625" style="52"/>
    <col min="5645" max="5645" width="12.54296875" style="52" bestFit="1" customWidth="1"/>
    <col min="5646" max="5888" width="10.816406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0.81640625" style="52"/>
    <col min="5901" max="5901" width="12.54296875" style="52" bestFit="1" customWidth="1"/>
    <col min="5902" max="6144" width="10.816406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0.81640625" style="52"/>
    <col min="6157" max="6157" width="12.54296875" style="52" bestFit="1" customWidth="1"/>
    <col min="6158" max="6400" width="10.816406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0.81640625" style="52"/>
    <col min="6413" max="6413" width="12.54296875" style="52" bestFit="1" customWidth="1"/>
    <col min="6414" max="6656" width="10.816406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0.81640625" style="52"/>
    <col min="6669" max="6669" width="12.54296875" style="52" bestFit="1" customWidth="1"/>
    <col min="6670" max="6912" width="10.816406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0.81640625" style="52"/>
    <col min="6925" max="6925" width="12.54296875" style="52" bestFit="1" customWidth="1"/>
    <col min="6926" max="7168" width="10.816406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0.81640625" style="52"/>
    <col min="7181" max="7181" width="12.54296875" style="52" bestFit="1" customWidth="1"/>
    <col min="7182" max="7424" width="10.816406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0.81640625" style="52"/>
    <col min="7437" max="7437" width="12.54296875" style="52" bestFit="1" customWidth="1"/>
    <col min="7438" max="7680" width="10.816406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0.81640625" style="52"/>
    <col min="7693" max="7693" width="12.54296875" style="52" bestFit="1" customWidth="1"/>
    <col min="7694" max="7936" width="10.816406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0.81640625" style="52"/>
    <col min="7949" max="7949" width="12.54296875" style="52" bestFit="1" customWidth="1"/>
    <col min="7950" max="8192" width="10.816406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0.81640625" style="52"/>
    <col min="8205" max="8205" width="12.54296875" style="52" bestFit="1" customWidth="1"/>
    <col min="8206" max="8448" width="10.816406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0.81640625" style="52"/>
    <col min="8461" max="8461" width="12.54296875" style="52" bestFit="1" customWidth="1"/>
    <col min="8462" max="8704" width="10.816406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0.81640625" style="52"/>
    <col min="8717" max="8717" width="12.54296875" style="52" bestFit="1" customWidth="1"/>
    <col min="8718" max="8960" width="10.816406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0.81640625" style="52"/>
    <col min="8973" max="8973" width="12.54296875" style="52" bestFit="1" customWidth="1"/>
    <col min="8974" max="9216" width="10.816406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0.81640625" style="52"/>
    <col min="9229" max="9229" width="12.54296875" style="52" bestFit="1" customWidth="1"/>
    <col min="9230" max="9472" width="10.816406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0.81640625" style="52"/>
    <col min="9485" max="9485" width="12.54296875" style="52" bestFit="1" customWidth="1"/>
    <col min="9486" max="9728" width="10.816406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0.81640625" style="52"/>
    <col min="9741" max="9741" width="12.54296875" style="52" bestFit="1" customWidth="1"/>
    <col min="9742" max="9984" width="10.816406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0.81640625" style="52"/>
    <col min="9997" max="9997" width="12.54296875" style="52" bestFit="1" customWidth="1"/>
    <col min="9998" max="10240" width="10.816406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0.81640625" style="52"/>
    <col min="10253" max="10253" width="12.54296875" style="52" bestFit="1" customWidth="1"/>
    <col min="10254" max="10496" width="10.816406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0.81640625" style="52"/>
    <col min="10509" max="10509" width="12.54296875" style="52" bestFit="1" customWidth="1"/>
    <col min="10510" max="10752" width="10.816406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0.81640625" style="52"/>
    <col min="10765" max="10765" width="12.54296875" style="52" bestFit="1" customWidth="1"/>
    <col min="10766" max="11008" width="10.816406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0.81640625" style="52"/>
    <col min="11021" max="11021" width="12.54296875" style="52" bestFit="1" customWidth="1"/>
    <col min="11022" max="11264" width="10.816406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0.81640625" style="52"/>
    <col min="11277" max="11277" width="12.54296875" style="52" bestFit="1" customWidth="1"/>
    <col min="11278" max="11520" width="10.816406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0.81640625" style="52"/>
    <col min="11533" max="11533" width="12.54296875" style="52" bestFit="1" customWidth="1"/>
    <col min="11534" max="11776" width="10.816406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0.81640625" style="52"/>
    <col min="11789" max="11789" width="12.54296875" style="52" bestFit="1" customWidth="1"/>
    <col min="11790" max="12032" width="10.816406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0.81640625" style="52"/>
    <col min="12045" max="12045" width="12.54296875" style="52" bestFit="1" customWidth="1"/>
    <col min="12046" max="12288" width="10.816406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0.81640625" style="52"/>
    <col min="12301" max="12301" width="12.54296875" style="52" bestFit="1" customWidth="1"/>
    <col min="12302" max="12544" width="10.816406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0.81640625" style="52"/>
    <col min="12557" max="12557" width="12.54296875" style="52" bestFit="1" customWidth="1"/>
    <col min="12558" max="12800" width="10.816406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0.81640625" style="52"/>
    <col min="12813" max="12813" width="12.54296875" style="52" bestFit="1" customWidth="1"/>
    <col min="12814" max="13056" width="10.816406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0.81640625" style="52"/>
    <col min="13069" max="13069" width="12.54296875" style="52" bestFit="1" customWidth="1"/>
    <col min="13070" max="13312" width="10.816406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0.81640625" style="52"/>
    <col min="13325" max="13325" width="12.54296875" style="52" bestFit="1" customWidth="1"/>
    <col min="13326" max="13568" width="10.816406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0.81640625" style="52"/>
    <col min="13581" max="13581" width="12.54296875" style="52" bestFit="1" customWidth="1"/>
    <col min="13582" max="13824" width="10.816406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0.81640625" style="52"/>
    <col min="13837" max="13837" width="12.54296875" style="52" bestFit="1" customWidth="1"/>
    <col min="13838" max="14080" width="10.816406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0.81640625" style="52"/>
    <col min="14093" max="14093" width="12.54296875" style="52" bestFit="1" customWidth="1"/>
    <col min="14094" max="14336" width="10.816406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0.81640625" style="52"/>
    <col min="14349" max="14349" width="12.54296875" style="52" bestFit="1" customWidth="1"/>
    <col min="14350" max="14592" width="10.816406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0.81640625" style="52"/>
    <col min="14605" max="14605" width="12.54296875" style="52" bestFit="1" customWidth="1"/>
    <col min="14606" max="14848" width="10.816406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0.81640625" style="52"/>
    <col min="14861" max="14861" width="12.54296875" style="52" bestFit="1" customWidth="1"/>
    <col min="14862" max="15104" width="10.816406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0.81640625" style="52"/>
    <col min="15117" max="15117" width="12.54296875" style="52" bestFit="1" customWidth="1"/>
    <col min="15118" max="15360" width="10.816406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0.81640625" style="52"/>
    <col min="15373" max="15373" width="12.54296875" style="52" bestFit="1" customWidth="1"/>
    <col min="15374" max="15616" width="10.816406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0.81640625" style="52"/>
    <col min="15629" max="15629" width="12.54296875" style="52" bestFit="1" customWidth="1"/>
    <col min="15630" max="15872" width="10.816406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0.81640625" style="52"/>
    <col min="15885" max="15885" width="12.54296875" style="52" bestFit="1" customWidth="1"/>
    <col min="15886" max="16128" width="10.816406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0.81640625" style="52"/>
    <col min="16141" max="16141" width="12.54296875" style="52" bestFit="1" customWidth="1"/>
    <col min="16142" max="16384" width="10.81640625" style="52"/>
  </cols>
  <sheetData>
    <row r="1" spans="2:18" x14ac:dyDescent="0.35">
      <c r="B1" s="56"/>
      <c r="C1" s="56"/>
      <c r="D1" s="56"/>
      <c r="E1" s="56"/>
      <c r="F1" s="56"/>
      <c r="G1" s="56"/>
      <c r="H1" s="56"/>
      <c r="I1" s="56"/>
      <c r="J1" s="56"/>
      <c r="K1" s="13"/>
      <c r="L1" s="13"/>
    </row>
    <row r="2" spans="2:18" x14ac:dyDescent="0.35">
      <c r="B2" s="56"/>
      <c r="C2" s="56"/>
      <c r="D2" s="56"/>
      <c r="E2" s="56"/>
      <c r="F2" s="56"/>
      <c r="G2" s="56"/>
      <c r="H2" s="59"/>
      <c r="I2" s="59"/>
      <c r="J2" s="59"/>
      <c r="K2" s="13"/>
      <c r="L2" s="13"/>
    </row>
    <row r="3" spans="2:18" ht="34.5" x14ac:dyDescent="0.35">
      <c r="B3" s="102" t="s">
        <v>16</v>
      </c>
      <c r="C3" s="100" t="s">
        <v>72</v>
      </c>
      <c r="D3" s="101" t="s">
        <v>73</v>
      </c>
      <c r="E3" s="101" t="s">
        <v>74</v>
      </c>
      <c r="F3" s="101" t="s">
        <v>75</v>
      </c>
      <c r="G3" s="101" t="s">
        <v>76</v>
      </c>
      <c r="H3" s="101" t="s">
        <v>77</v>
      </c>
      <c r="I3" s="101" t="s">
        <v>78</v>
      </c>
      <c r="J3" s="101" t="s">
        <v>79</v>
      </c>
      <c r="K3" s="13"/>
      <c r="L3" s="13"/>
    </row>
    <row r="4" spans="2:18" s="54" customFormat="1" ht="16.5" customHeight="1" x14ac:dyDescent="0.35">
      <c r="B4" s="135" t="s">
        <v>80</v>
      </c>
      <c r="C4" s="123">
        <v>1160.4000000000001</v>
      </c>
      <c r="D4" s="124">
        <v>0.85</v>
      </c>
      <c r="E4" s="125">
        <f>C4*D4</f>
        <v>986.34</v>
      </c>
      <c r="F4" s="124">
        <f>suplementos!$I$15</f>
        <v>0.1</v>
      </c>
      <c r="G4" s="125">
        <f>E4*(1+F4)</f>
        <v>1084.9740000000002</v>
      </c>
      <c r="H4" s="126">
        <v>0</v>
      </c>
      <c r="I4" s="125">
        <f>G4+H4</f>
        <v>1084.9740000000002</v>
      </c>
      <c r="J4" s="126">
        <f>I4/60</f>
        <v>18.082900000000002</v>
      </c>
      <c r="K4" s="13"/>
      <c r="L4" s="13"/>
    </row>
    <row r="5" spans="2:18" s="54" customFormat="1" ht="16.5" customHeight="1" x14ac:dyDescent="0.35">
      <c r="B5" s="135" t="s">
        <v>81</v>
      </c>
      <c r="C5" s="123">
        <v>1114.8</v>
      </c>
      <c r="D5" s="127">
        <v>0.9</v>
      </c>
      <c r="E5" s="128">
        <f t="shared" ref="E5:E22" si="0">C5*D5</f>
        <v>1003.3199999999999</v>
      </c>
      <c r="F5" s="129">
        <f>suplementos!$I$15</f>
        <v>0.1</v>
      </c>
      <c r="G5" s="128">
        <f t="shared" ref="G5:G22" si="1">E5*(1+F5)</f>
        <v>1103.652</v>
      </c>
      <c r="H5" s="130">
        <v>0</v>
      </c>
      <c r="I5" s="128">
        <f t="shared" ref="I5:I22" si="2">G5+H5</f>
        <v>1103.652</v>
      </c>
      <c r="J5" s="130">
        <f t="shared" ref="J5:J22" si="3">I5/60</f>
        <v>18.394200000000001</v>
      </c>
      <c r="K5" s="13"/>
      <c r="L5" s="13"/>
    </row>
    <row r="6" spans="2:18" s="54" customFormat="1" ht="16.5" customHeight="1" x14ac:dyDescent="0.35">
      <c r="B6" s="135" t="s">
        <v>82</v>
      </c>
      <c r="C6" s="123">
        <v>1147.2</v>
      </c>
      <c r="D6" s="124">
        <v>0.9</v>
      </c>
      <c r="E6" s="125">
        <f t="shared" si="0"/>
        <v>1032.48</v>
      </c>
      <c r="F6" s="124">
        <f>suplementos!$I$15</f>
        <v>0.1</v>
      </c>
      <c r="G6" s="125">
        <f t="shared" si="1"/>
        <v>1135.7280000000001</v>
      </c>
      <c r="H6" s="126">
        <v>0</v>
      </c>
      <c r="I6" s="125">
        <f t="shared" si="2"/>
        <v>1135.7280000000001</v>
      </c>
      <c r="J6" s="126">
        <f t="shared" si="3"/>
        <v>18.928800000000003</v>
      </c>
      <c r="K6" s="13"/>
      <c r="L6" s="13"/>
    </row>
    <row r="7" spans="2:18" s="54" customFormat="1" ht="16.5" customHeight="1" x14ac:dyDescent="0.35">
      <c r="B7" s="135" t="s">
        <v>83</v>
      </c>
      <c r="C7" s="123">
        <v>814.8</v>
      </c>
      <c r="D7" s="124">
        <v>1.25</v>
      </c>
      <c r="E7" s="125">
        <f t="shared" si="0"/>
        <v>1018.5</v>
      </c>
      <c r="F7" s="124">
        <f>suplementos!$I$15</f>
        <v>0.1</v>
      </c>
      <c r="G7" s="125">
        <f t="shared" si="1"/>
        <v>1120.3500000000001</v>
      </c>
      <c r="H7" s="126">
        <v>0</v>
      </c>
      <c r="I7" s="125">
        <f t="shared" si="2"/>
        <v>1120.3500000000001</v>
      </c>
      <c r="J7" s="126">
        <f t="shared" si="3"/>
        <v>18.672500000000003</v>
      </c>
      <c r="K7" s="13"/>
      <c r="L7" s="13"/>
    </row>
    <row r="8" spans="2:18" s="54" customFormat="1" ht="15.5" x14ac:dyDescent="0.35">
      <c r="B8" s="135" t="s">
        <v>84</v>
      </c>
      <c r="C8" s="123">
        <v>1032.0999999999999</v>
      </c>
      <c r="D8" s="124">
        <v>1</v>
      </c>
      <c r="E8" s="125">
        <f>C8*D8</f>
        <v>1032.0999999999999</v>
      </c>
      <c r="F8" s="124">
        <f>suplementos!$I$15</f>
        <v>0.1</v>
      </c>
      <c r="G8" s="125">
        <f t="shared" si="1"/>
        <v>1135.31</v>
      </c>
      <c r="H8" s="126">
        <v>0</v>
      </c>
      <c r="I8" s="125">
        <f t="shared" si="2"/>
        <v>1135.31</v>
      </c>
      <c r="J8" s="126">
        <f t="shared" si="3"/>
        <v>18.921833333333332</v>
      </c>
      <c r="K8" s="13"/>
      <c r="L8" s="13"/>
    </row>
    <row r="9" spans="2:18" ht="15.5" x14ac:dyDescent="0.35">
      <c r="B9" s="135" t="s">
        <v>85</v>
      </c>
      <c r="C9" s="123">
        <v>1053.2</v>
      </c>
      <c r="D9" s="131">
        <v>0.95</v>
      </c>
      <c r="E9" s="132">
        <f>C9*D9</f>
        <v>1000.54</v>
      </c>
      <c r="F9" s="133">
        <f>suplementos!$I$15</f>
        <v>0.1</v>
      </c>
      <c r="G9" s="132">
        <f t="shared" si="1"/>
        <v>1100.5940000000001</v>
      </c>
      <c r="H9" s="134">
        <v>0</v>
      </c>
      <c r="I9" s="132">
        <f t="shared" si="2"/>
        <v>1100.5940000000001</v>
      </c>
      <c r="J9" s="134">
        <f t="shared" si="3"/>
        <v>18.343233333333334</v>
      </c>
      <c r="K9" s="61"/>
      <c r="L9" s="13"/>
    </row>
    <row r="10" spans="2:18" ht="15.5" x14ac:dyDescent="0.35">
      <c r="B10" s="135" t="s">
        <v>86</v>
      </c>
      <c r="C10" s="123">
        <v>919.23</v>
      </c>
      <c r="D10" s="124">
        <v>1.1000000000000001</v>
      </c>
      <c r="E10" s="125">
        <f t="shared" si="0"/>
        <v>1011.1530000000001</v>
      </c>
      <c r="F10" s="124">
        <f>suplementos!$I$15</f>
        <v>0.1</v>
      </c>
      <c r="G10" s="125">
        <f t="shared" si="1"/>
        <v>1112.2683000000002</v>
      </c>
      <c r="H10" s="126">
        <v>0</v>
      </c>
      <c r="I10" s="125">
        <f t="shared" si="2"/>
        <v>1112.2683000000002</v>
      </c>
      <c r="J10" s="126">
        <f t="shared" si="3"/>
        <v>18.537805000000002</v>
      </c>
      <c r="K10" s="61"/>
      <c r="L10" s="13"/>
    </row>
    <row r="11" spans="2:18" ht="15.5" x14ac:dyDescent="0.35">
      <c r="B11" s="135" t="s">
        <v>87</v>
      </c>
      <c r="C11" s="123">
        <v>1026</v>
      </c>
      <c r="D11" s="124">
        <v>1</v>
      </c>
      <c r="E11" s="125">
        <f t="shared" si="0"/>
        <v>1026</v>
      </c>
      <c r="F11" s="124">
        <f>suplementos!$I$15</f>
        <v>0.1</v>
      </c>
      <c r="G11" s="125">
        <f t="shared" si="1"/>
        <v>1128.6000000000001</v>
      </c>
      <c r="H11" s="126">
        <v>0</v>
      </c>
      <c r="I11" s="125">
        <f t="shared" si="2"/>
        <v>1128.6000000000001</v>
      </c>
      <c r="J11" s="126">
        <f t="shared" si="3"/>
        <v>18.810000000000002</v>
      </c>
      <c r="K11" s="61"/>
      <c r="L11" s="13"/>
      <c r="R11" s="229"/>
    </row>
    <row r="12" spans="2:18" ht="15.5" x14ac:dyDescent="0.35">
      <c r="B12" s="135" t="s">
        <v>88</v>
      </c>
      <c r="C12" s="123">
        <v>955</v>
      </c>
      <c r="D12" s="124">
        <v>1.05</v>
      </c>
      <c r="E12" s="125">
        <f t="shared" si="0"/>
        <v>1002.75</v>
      </c>
      <c r="F12" s="124">
        <f>suplementos!$I$15</f>
        <v>0.1</v>
      </c>
      <c r="G12" s="125">
        <f t="shared" si="1"/>
        <v>1103.0250000000001</v>
      </c>
      <c r="H12" s="126">
        <v>0</v>
      </c>
      <c r="I12" s="125">
        <f t="shared" si="2"/>
        <v>1103.0250000000001</v>
      </c>
      <c r="J12" s="126">
        <f t="shared" si="3"/>
        <v>18.383750000000003</v>
      </c>
      <c r="K12" s="61"/>
      <c r="L12" s="13"/>
    </row>
    <row r="13" spans="2:18" ht="15.5" x14ac:dyDescent="0.35">
      <c r="B13" s="135" t="s">
        <v>89</v>
      </c>
      <c r="C13" s="123">
        <v>1012</v>
      </c>
      <c r="D13" s="124">
        <v>1</v>
      </c>
      <c r="E13" s="125">
        <f t="shared" si="0"/>
        <v>1012</v>
      </c>
      <c r="F13" s="124">
        <f>suplementos!$I$15</f>
        <v>0.1</v>
      </c>
      <c r="G13" s="125">
        <f t="shared" si="1"/>
        <v>1113.2</v>
      </c>
      <c r="H13" s="126">
        <v>0</v>
      </c>
      <c r="I13" s="125">
        <f t="shared" si="2"/>
        <v>1113.2</v>
      </c>
      <c r="J13" s="126">
        <f t="shared" si="3"/>
        <v>18.553333333333335</v>
      </c>
      <c r="K13" s="61"/>
      <c r="L13" s="13"/>
    </row>
    <row r="14" spans="2:18" ht="15.5" x14ac:dyDescent="0.35">
      <c r="B14" s="135" t="s">
        <v>90</v>
      </c>
      <c r="C14" s="123">
        <v>1023</v>
      </c>
      <c r="D14" s="124">
        <v>1.2</v>
      </c>
      <c r="E14" s="125">
        <f t="shared" si="0"/>
        <v>1227.5999999999999</v>
      </c>
      <c r="F14" s="124">
        <f>suplementos!$I$15</f>
        <v>0.1</v>
      </c>
      <c r="G14" s="125">
        <f t="shared" si="1"/>
        <v>1350.36</v>
      </c>
      <c r="H14" s="126">
        <v>0</v>
      </c>
      <c r="I14" s="125">
        <f t="shared" si="2"/>
        <v>1350.36</v>
      </c>
      <c r="J14" s="126">
        <f t="shared" si="3"/>
        <v>22.505999999999997</v>
      </c>
      <c r="K14" s="61"/>
      <c r="L14" s="13"/>
    </row>
    <row r="15" spans="2:18" ht="15.5" x14ac:dyDescent="0.35">
      <c r="B15" s="135" t="s">
        <v>91</v>
      </c>
      <c r="C15" s="123">
        <v>898</v>
      </c>
      <c r="D15" s="131">
        <v>1.1499999999999999</v>
      </c>
      <c r="E15" s="132">
        <f t="shared" si="0"/>
        <v>1032.6999999999998</v>
      </c>
      <c r="F15" s="133">
        <f>suplementos!$I$15</f>
        <v>0.1</v>
      </c>
      <c r="G15" s="132">
        <f t="shared" si="1"/>
        <v>1135.9699999999998</v>
      </c>
      <c r="H15" s="134">
        <v>0</v>
      </c>
      <c r="I15" s="132">
        <f t="shared" si="2"/>
        <v>1135.9699999999998</v>
      </c>
      <c r="J15" s="134">
        <f t="shared" si="3"/>
        <v>18.932833333333331</v>
      </c>
      <c r="K15" s="61"/>
      <c r="L15" s="13"/>
    </row>
    <row r="16" spans="2:18" ht="15.5" x14ac:dyDescent="0.35">
      <c r="B16" s="135" t="s">
        <v>92</v>
      </c>
      <c r="C16" s="123">
        <v>1077</v>
      </c>
      <c r="D16" s="124">
        <v>0.95</v>
      </c>
      <c r="E16" s="125">
        <f t="shared" si="0"/>
        <v>1023.15</v>
      </c>
      <c r="F16" s="124">
        <f>suplementos!$I$15</f>
        <v>0.1</v>
      </c>
      <c r="G16" s="125">
        <f t="shared" si="1"/>
        <v>1125.4650000000001</v>
      </c>
      <c r="H16" s="126">
        <v>0</v>
      </c>
      <c r="I16" s="125">
        <f t="shared" si="2"/>
        <v>1125.4650000000001</v>
      </c>
      <c r="J16" s="126">
        <f t="shared" si="3"/>
        <v>18.757750000000001</v>
      </c>
      <c r="K16" s="61"/>
      <c r="L16" s="13"/>
    </row>
    <row r="17" spans="2:12" ht="15.5" x14ac:dyDescent="0.35">
      <c r="B17" s="135" t="s">
        <v>93</v>
      </c>
      <c r="C17" s="123">
        <v>989</v>
      </c>
      <c r="D17" s="124">
        <v>1.05</v>
      </c>
      <c r="E17" s="125">
        <f t="shared" si="0"/>
        <v>1038.45</v>
      </c>
      <c r="F17" s="124">
        <f>suplementos!$I$15</f>
        <v>0.1</v>
      </c>
      <c r="G17" s="125">
        <f t="shared" si="1"/>
        <v>1142.2950000000001</v>
      </c>
      <c r="H17" s="126">
        <v>0</v>
      </c>
      <c r="I17" s="125">
        <f t="shared" si="2"/>
        <v>1142.2950000000001</v>
      </c>
      <c r="J17" s="126">
        <f t="shared" si="3"/>
        <v>19.038250000000001</v>
      </c>
      <c r="K17" s="61"/>
      <c r="L17" s="13"/>
    </row>
    <row r="18" spans="2:12" ht="15.5" x14ac:dyDescent="0.35">
      <c r="B18" s="135" t="s">
        <v>94</v>
      </c>
      <c r="C18" s="123">
        <v>1102</v>
      </c>
      <c r="D18" s="124">
        <v>0.95</v>
      </c>
      <c r="E18" s="125">
        <f t="shared" si="0"/>
        <v>1046.8999999999999</v>
      </c>
      <c r="F18" s="124">
        <f>suplementos!$I$15</f>
        <v>0.1</v>
      </c>
      <c r="G18" s="125">
        <f t="shared" si="1"/>
        <v>1151.5899999999999</v>
      </c>
      <c r="H18" s="126">
        <v>0</v>
      </c>
      <c r="I18" s="125">
        <f t="shared" si="2"/>
        <v>1151.5899999999999</v>
      </c>
      <c r="J18" s="126">
        <f t="shared" si="3"/>
        <v>19.193166666666666</v>
      </c>
      <c r="K18" s="61"/>
      <c r="L18" s="13"/>
    </row>
    <row r="19" spans="2:12" ht="15.5" x14ac:dyDescent="0.35">
      <c r="B19" s="135" t="s">
        <v>95</v>
      </c>
      <c r="C19" s="123">
        <v>983</v>
      </c>
      <c r="D19" s="124">
        <v>1.05</v>
      </c>
      <c r="E19" s="125">
        <f t="shared" si="0"/>
        <v>1032.1500000000001</v>
      </c>
      <c r="F19" s="124">
        <f>suplementos!$I$15</f>
        <v>0.1</v>
      </c>
      <c r="G19" s="125">
        <f t="shared" si="1"/>
        <v>1135.3650000000002</v>
      </c>
      <c r="H19" s="126">
        <v>0</v>
      </c>
      <c r="I19" s="125">
        <f t="shared" si="2"/>
        <v>1135.3650000000002</v>
      </c>
      <c r="J19" s="126">
        <f t="shared" si="3"/>
        <v>18.922750000000004</v>
      </c>
      <c r="K19" s="61"/>
      <c r="L19" s="13"/>
    </row>
    <row r="20" spans="2:12" ht="15.5" x14ac:dyDescent="0.35">
      <c r="B20" s="135" t="s">
        <v>96</v>
      </c>
      <c r="C20" s="123">
        <v>903</v>
      </c>
      <c r="D20" s="124">
        <v>1.1499999999999999</v>
      </c>
      <c r="E20" s="125">
        <f t="shared" si="0"/>
        <v>1038.4499999999998</v>
      </c>
      <c r="F20" s="124">
        <f>suplementos!$I$15</f>
        <v>0.1</v>
      </c>
      <c r="G20" s="125">
        <f t="shared" si="1"/>
        <v>1142.2949999999998</v>
      </c>
      <c r="H20" s="126">
        <v>0</v>
      </c>
      <c r="I20" s="125">
        <f t="shared" si="2"/>
        <v>1142.2949999999998</v>
      </c>
      <c r="J20" s="126">
        <f t="shared" si="3"/>
        <v>19.038249999999998</v>
      </c>
      <c r="K20" s="61"/>
      <c r="L20" s="13"/>
    </row>
    <row r="21" spans="2:12" ht="15.5" x14ac:dyDescent="0.35">
      <c r="B21" s="135" t="s">
        <v>97</v>
      </c>
      <c r="C21" s="123">
        <v>1127</v>
      </c>
      <c r="D21" s="131">
        <v>0.9</v>
      </c>
      <c r="E21" s="132">
        <f t="shared" si="0"/>
        <v>1014.3000000000001</v>
      </c>
      <c r="F21" s="133">
        <f>suplementos!$I$15</f>
        <v>0.1</v>
      </c>
      <c r="G21" s="132">
        <f t="shared" si="1"/>
        <v>1115.7300000000002</v>
      </c>
      <c r="H21" s="134">
        <v>0</v>
      </c>
      <c r="I21" s="132">
        <f t="shared" si="2"/>
        <v>1115.7300000000002</v>
      </c>
      <c r="J21" s="134">
        <f t="shared" si="3"/>
        <v>18.595500000000005</v>
      </c>
      <c r="K21" s="61"/>
      <c r="L21" s="13"/>
    </row>
    <row r="22" spans="2:12" ht="15.5" x14ac:dyDescent="0.35">
      <c r="B22" s="135" t="s">
        <v>98</v>
      </c>
      <c r="C22" s="123">
        <v>1098</v>
      </c>
      <c r="D22" s="124">
        <v>0.95</v>
      </c>
      <c r="E22" s="125">
        <f t="shared" si="0"/>
        <v>1043.0999999999999</v>
      </c>
      <c r="F22" s="124">
        <f>suplementos!$I$15</f>
        <v>0.1</v>
      </c>
      <c r="G22" s="125">
        <f t="shared" si="1"/>
        <v>1147.4100000000001</v>
      </c>
      <c r="H22" s="126">
        <v>0</v>
      </c>
      <c r="I22" s="125">
        <f t="shared" si="2"/>
        <v>1147.4100000000001</v>
      </c>
      <c r="J22" s="126">
        <f t="shared" si="3"/>
        <v>19.1235</v>
      </c>
      <c r="K22" s="61"/>
      <c r="L22" s="13"/>
    </row>
    <row r="23" spans="2:12" x14ac:dyDescent="0.35">
      <c r="B23" s="79"/>
      <c r="C23" s="177">
        <f>AVERAGE(C4:C22)</f>
        <v>1022.8805263157894</v>
      </c>
      <c r="D23" s="178"/>
      <c r="E23" s="93">
        <f>AVERAGE(E4:E22)</f>
        <v>1032.735947368421</v>
      </c>
      <c r="F23" s="94"/>
      <c r="G23" s="93">
        <f>AVERAGE(G4:G22)</f>
        <v>1136.0095421052631</v>
      </c>
      <c r="H23" s="93"/>
      <c r="I23" s="93"/>
      <c r="J23" s="99">
        <f>AVERAGE(J4:J22)</f>
        <v>18.933492368421053</v>
      </c>
      <c r="K23" s="61"/>
      <c r="L23" s="13"/>
    </row>
    <row r="24" spans="2:12" x14ac:dyDescent="0.35">
      <c r="B24" s="12"/>
      <c r="C24" s="76">
        <f>C23/60</f>
        <v>17.048008771929823</v>
      </c>
      <c r="D24" s="12"/>
      <c r="E24" s="76"/>
      <c r="F24" s="12"/>
      <c r="G24" s="76"/>
      <c r="H24" s="12"/>
      <c r="I24" s="76"/>
      <c r="J24" s="76"/>
      <c r="K24" s="61"/>
      <c r="L24" s="13"/>
    </row>
    <row r="25" spans="2:12" ht="15" customHeight="1" x14ac:dyDescent="0.35">
      <c r="B25" s="56"/>
      <c r="C25" s="218"/>
      <c r="D25" s="281"/>
      <c r="E25" s="13"/>
      <c r="F25" s="219"/>
      <c r="G25" s="56"/>
      <c r="H25" s="56"/>
      <c r="I25" s="56"/>
      <c r="J25" s="56"/>
      <c r="K25" s="13"/>
      <c r="L25" s="13"/>
    </row>
    <row r="26" spans="2:12" ht="15" customHeight="1" x14ac:dyDescent="0.35">
      <c r="B26" s="56"/>
      <c r="C26" s="218"/>
      <c r="D26" s="281"/>
      <c r="E26" s="13"/>
      <c r="F26" s="219"/>
      <c r="G26" s="56"/>
      <c r="H26" s="56"/>
      <c r="I26" s="56"/>
      <c r="J26" s="56"/>
      <c r="K26" s="13"/>
      <c r="L26" s="13"/>
    </row>
    <row r="27" spans="2:12" ht="15" customHeight="1" x14ac:dyDescent="0.35">
      <c r="B27" s="56"/>
      <c r="C27" s="218"/>
      <c r="D27" s="281"/>
      <c r="E27" s="13"/>
      <c r="F27" s="219"/>
      <c r="G27" s="56"/>
      <c r="H27" s="56"/>
      <c r="I27" s="56"/>
      <c r="J27" s="56"/>
      <c r="K27" s="13"/>
      <c r="L27" s="13"/>
    </row>
    <row r="28" spans="2:12" ht="15" customHeight="1" x14ac:dyDescent="0.35">
      <c r="B28" s="56"/>
      <c r="C28" s="56"/>
      <c r="D28" s="56"/>
      <c r="E28" s="13"/>
      <c r="F28" s="219"/>
      <c r="G28" s="56"/>
      <c r="H28" s="56"/>
      <c r="I28" s="56"/>
      <c r="J28" s="56"/>
      <c r="K28" s="13"/>
      <c r="L28" s="13"/>
    </row>
    <row r="29" spans="2:12" ht="15" customHeight="1" x14ac:dyDescent="0.35">
      <c r="B29" s="56"/>
      <c r="C29" s="218"/>
      <c r="D29" s="281"/>
      <c r="E29" s="13"/>
      <c r="F29" s="219"/>
      <c r="G29" s="56"/>
      <c r="H29" s="56"/>
      <c r="I29" s="56"/>
      <c r="J29" s="56"/>
      <c r="K29" s="13"/>
      <c r="L29" s="13"/>
    </row>
    <row r="30" spans="2:12" ht="15" customHeight="1" x14ac:dyDescent="0.35">
      <c r="B30" s="56"/>
      <c r="C30" s="218"/>
      <c r="D30" s="281"/>
      <c r="E30" s="13"/>
      <c r="F30" s="219"/>
      <c r="G30" s="56"/>
      <c r="H30" s="56"/>
      <c r="I30" s="56"/>
      <c r="J30" s="56"/>
      <c r="K30" s="13"/>
      <c r="L30" s="13"/>
    </row>
    <row r="31" spans="2:12" x14ac:dyDescent="0.35">
      <c r="B31" s="56"/>
      <c r="C31" s="218"/>
      <c r="D31" s="281"/>
      <c r="E31" s="13"/>
      <c r="F31" s="219"/>
      <c r="G31" s="56"/>
      <c r="H31" s="56"/>
      <c r="I31" s="56"/>
      <c r="J31" s="56"/>
      <c r="K31" s="13"/>
      <c r="L31" s="13"/>
    </row>
    <row r="32" spans="2:12" ht="15.5" x14ac:dyDescent="0.35">
      <c r="B32" s="56"/>
      <c r="C32" s="56"/>
      <c r="D32" s="220"/>
      <c r="E32" s="13"/>
      <c r="F32" s="56"/>
      <c r="G32" s="13"/>
      <c r="H32" s="13"/>
      <c r="I32" s="56"/>
      <c r="J32" s="56"/>
      <c r="K32" s="13"/>
      <c r="L32" s="13"/>
    </row>
    <row r="33" spans="2:12" ht="15.75" customHeight="1" x14ac:dyDescent="0.35">
      <c r="B33" s="56"/>
      <c r="C33" s="56"/>
      <c r="D33" s="13"/>
      <c r="E33" s="56"/>
      <c r="F33" s="56"/>
      <c r="G33" s="56"/>
      <c r="H33" s="56"/>
      <c r="I33" s="56"/>
      <c r="J33" s="56"/>
      <c r="K33" s="13"/>
      <c r="L33" s="13"/>
    </row>
    <row r="34" spans="2:12" x14ac:dyDescent="0.35">
      <c r="B34" s="56"/>
      <c r="C34" s="56"/>
      <c r="D34" s="56"/>
      <c r="E34" s="56"/>
      <c r="F34" s="56"/>
      <c r="G34" s="56"/>
      <c r="H34" s="56"/>
      <c r="I34" s="56"/>
      <c r="J34" s="56"/>
      <c r="K34" s="13"/>
      <c r="L34" s="13"/>
    </row>
    <row r="35" spans="2:12" x14ac:dyDescent="0.35">
      <c r="B35" s="56"/>
      <c r="C35" s="56"/>
      <c r="D35" s="56"/>
      <c r="E35" s="56"/>
      <c r="F35" s="56"/>
      <c r="G35" s="56"/>
      <c r="H35" s="56"/>
      <c r="I35" s="56"/>
      <c r="J35" s="56"/>
      <c r="K35" s="13"/>
      <c r="L35" s="13"/>
    </row>
    <row r="36" spans="2:12" x14ac:dyDescent="0.35">
      <c r="B36" s="56"/>
      <c r="C36" s="56"/>
      <c r="D36" s="56"/>
      <c r="E36" s="56"/>
      <c r="F36" s="56"/>
      <c r="G36" s="56"/>
      <c r="H36" s="56"/>
      <c r="I36" s="56"/>
      <c r="J36" s="56"/>
      <c r="K36" s="13"/>
      <c r="L36" s="13"/>
    </row>
    <row r="37" spans="2:12" x14ac:dyDescent="0.35">
      <c r="B37" s="56"/>
      <c r="C37" s="56"/>
      <c r="D37" s="56"/>
      <c r="E37" s="56"/>
      <c r="F37" s="56"/>
      <c r="G37" s="56"/>
      <c r="H37" s="56"/>
      <c r="I37" s="56"/>
      <c r="J37" s="56"/>
      <c r="K37" s="13"/>
      <c r="L37" s="13"/>
    </row>
    <row r="38" spans="2:12" x14ac:dyDescent="0.35">
      <c r="B38" s="56"/>
      <c r="C38" s="56"/>
      <c r="D38" s="56"/>
      <c r="E38" s="56"/>
      <c r="F38" s="56"/>
      <c r="G38" s="56"/>
      <c r="H38" s="56"/>
      <c r="I38" s="56"/>
      <c r="J38" s="56"/>
      <c r="K38" s="13"/>
      <c r="L38" s="13"/>
    </row>
    <row r="39" spans="2:12" x14ac:dyDescent="0.35">
      <c r="B39" s="56"/>
      <c r="C39" s="56"/>
      <c r="D39" s="56"/>
      <c r="E39" s="56"/>
      <c r="F39" s="56"/>
      <c r="G39" s="56"/>
      <c r="H39" s="56"/>
      <c r="I39" s="56"/>
      <c r="J39" s="56"/>
      <c r="K39" s="13"/>
      <c r="L39" s="13"/>
    </row>
  </sheetData>
  <mergeCells count="2">
    <mergeCell ref="D25:D27"/>
    <mergeCell ref="D29:D3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0E8B3-DDDB-42D3-9B37-E14E9D2F8704}">
  <dimension ref="A1:L31"/>
  <sheetViews>
    <sheetView showGridLines="0" zoomScale="70" zoomScaleNormal="70" workbookViewId="0">
      <selection activeCell="D23" sqref="D23"/>
    </sheetView>
  </sheetViews>
  <sheetFormatPr baseColWidth="10" defaultColWidth="11.453125" defaultRowHeight="15.5" x14ac:dyDescent="0.35"/>
  <cols>
    <col min="1" max="1" width="5" style="179" customWidth="1"/>
    <col min="2" max="2" width="14" style="53" customWidth="1"/>
    <col min="3" max="3" width="11" style="53" customWidth="1"/>
    <col min="4" max="7" width="10.54296875" style="53" customWidth="1"/>
    <col min="8" max="8" width="11.1796875" style="53" customWidth="1"/>
    <col min="9" max="10" width="10.54296875" style="53" customWidth="1"/>
    <col min="11" max="11" width="3.453125" style="52" customWidth="1"/>
    <col min="12" max="12" width="10.81640625" style="52"/>
    <col min="13" max="13" width="12.54296875" style="52" bestFit="1" customWidth="1"/>
    <col min="14" max="256" width="10.816406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0.81640625" style="52"/>
    <col min="269" max="269" width="12.54296875" style="52" bestFit="1" customWidth="1"/>
    <col min="270" max="512" width="10.816406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0.81640625" style="52"/>
    <col min="525" max="525" width="12.54296875" style="52" bestFit="1" customWidth="1"/>
    <col min="526" max="768" width="10.816406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0.81640625" style="52"/>
    <col min="781" max="781" width="12.54296875" style="52" bestFit="1" customWidth="1"/>
    <col min="782" max="1024" width="10.816406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0.81640625" style="52"/>
    <col min="1037" max="1037" width="12.54296875" style="52" bestFit="1" customWidth="1"/>
    <col min="1038" max="1280" width="10.816406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0.81640625" style="52"/>
    <col min="1293" max="1293" width="12.54296875" style="52" bestFit="1" customWidth="1"/>
    <col min="1294" max="1536" width="10.816406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0.81640625" style="52"/>
    <col min="1549" max="1549" width="12.54296875" style="52" bestFit="1" customWidth="1"/>
    <col min="1550" max="1792" width="10.816406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0.81640625" style="52"/>
    <col min="1805" max="1805" width="12.54296875" style="52" bestFit="1" customWidth="1"/>
    <col min="1806" max="2048" width="10.816406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0.81640625" style="52"/>
    <col min="2061" max="2061" width="12.54296875" style="52" bestFit="1" customWidth="1"/>
    <col min="2062" max="2304" width="10.816406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0.81640625" style="52"/>
    <col min="2317" max="2317" width="12.54296875" style="52" bestFit="1" customWidth="1"/>
    <col min="2318" max="2560" width="10.816406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0.81640625" style="52"/>
    <col min="2573" max="2573" width="12.54296875" style="52" bestFit="1" customWidth="1"/>
    <col min="2574" max="2816" width="10.816406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0.81640625" style="52"/>
    <col min="2829" max="2829" width="12.54296875" style="52" bestFit="1" customWidth="1"/>
    <col min="2830" max="3072" width="10.816406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0.81640625" style="52"/>
    <col min="3085" max="3085" width="12.54296875" style="52" bestFit="1" customWidth="1"/>
    <col min="3086" max="3328" width="10.816406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0.81640625" style="52"/>
    <col min="3341" max="3341" width="12.54296875" style="52" bestFit="1" customWidth="1"/>
    <col min="3342" max="3584" width="10.816406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0.81640625" style="52"/>
    <col min="3597" max="3597" width="12.54296875" style="52" bestFit="1" customWidth="1"/>
    <col min="3598" max="3840" width="10.816406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0.81640625" style="52"/>
    <col min="3853" max="3853" width="12.54296875" style="52" bestFit="1" customWidth="1"/>
    <col min="3854" max="4096" width="10.816406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0.81640625" style="52"/>
    <col min="4109" max="4109" width="12.54296875" style="52" bestFit="1" customWidth="1"/>
    <col min="4110" max="4352" width="10.816406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0.81640625" style="52"/>
    <col min="4365" max="4365" width="12.54296875" style="52" bestFit="1" customWidth="1"/>
    <col min="4366" max="4608" width="10.816406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0.81640625" style="52"/>
    <col min="4621" max="4621" width="12.54296875" style="52" bestFit="1" customWidth="1"/>
    <col min="4622" max="4864" width="10.816406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0.81640625" style="52"/>
    <col min="4877" max="4877" width="12.54296875" style="52" bestFit="1" customWidth="1"/>
    <col min="4878" max="5120" width="10.816406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0.81640625" style="52"/>
    <col min="5133" max="5133" width="12.54296875" style="52" bestFit="1" customWidth="1"/>
    <col min="5134" max="5376" width="10.816406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0.81640625" style="52"/>
    <col min="5389" max="5389" width="12.54296875" style="52" bestFit="1" customWidth="1"/>
    <col min="5390" max="5632" width="10.816406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0.81640625" style="52"/>
    <col min="5645" max="5645" width="12.54296875" style="52" bestFit="1" customWidth="1"/>
    <col min="5646" max="5888" width="10.816406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0.81640625" style="52"/>
    <col min="5901" max="5901" width="12.54296875" style="52" bestFit="1" customWidth="1"/>
    <col min="5902" max="6144" width="10.816406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0.81640625" style="52"/>
    <col min="6157" max="6157" width="12.54296875" style="52" bestFit="1" customWidth="1"/>
    <col min="6158" max="6400" width="10.816406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0.81640625" style="52"/>
    <col min="6413" max="6413" width="12.54296875" style="52" bestFit="1" customWidth="1"/>
    <col min="6414" max="6656" width="10.816406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0.81640625" style="52"/>
    <col min="6669" max="6669" width="12.54296875" style="52" bestFit="1" customWidth="1"/>
    <col min="6670" max="6912" width="10.816406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0.81640625" style="52"/>
    <col min="6925" max="6925" width="12.54296875" style="52" bestFit="1" customWidth="1"/>
    <col min="6926" max="7168" width="10.816406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0.81640625" style="52"/>
    <col min="7181" max="7181" width="12.54296875" style="52" bestFit="1" customWidth="1"/>
    <col min="7182" max="7424" width="10.816406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0.81640625" style="52"/>
    <col min="7437" max="7437" width="12.54296875" style="52" bestFit="1" customWidth="1"/>
    <col min="7438" max="7680" width="10.816406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0.81640625" style="52"/>
    <col min="7693" max="7693" width="12.54296875" style="52" bestFit="1" customWidth="1"/>
    <col min="7694" max="7936" width="10.816406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0.81640625" style="52"/>
    <col min="7949" max="7949" width="12.54296875" style="52" bestFit="1" customWidth="1"/>
    <col min="7950" max="8192" width="10.816406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0.81640625" style="52"/>
    <col min="8205" max="8205" width="12.54296875" style="52" bestFit="1" customWidth="1"/>
    <col min="8206" max="8448" width="10.816406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0.81640625" style="52"/>
    <col min="8461" max="8461" width="12.54296875" style="52" bestFit="1" customWidth="1"/>
    <col min="8462" max="8704" width="10.816406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0.81640625" style="52"/>
    <col min="8717" max="8717" width="12.54296875" style="52" bestFit="1" customWidth="1"/>
    <col min="8718" max="8960" width="10.816406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0.81640625" style="52"/>
    <col min="8973" max="8973" width="12.54296875" style="52" bestFit="1" customWidth="1"/>
    <col min="8974" max="9216" width="10.816406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0.81640625" style="52"/>
    <col min="9229" max="9229" width="12.54296875" style="52" bestFit="1" customWidth="1"/>
    <col min="9230" max="9472" width="10.816406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0.81640625" style="52"/>
    <col min="9485" max="9485" width="12.54296875" style="52" bestFit="1" customWidth="1"/>
    <col min="9486" max="9728" width="10.816406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0.81640625" style="52"/>
    <col min="9741" max="9741" width="12.54296875" style="52" bestFit="1" customWidth="1"/>
    <col min="9742" max="9984" width="10.816406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0.81640625" style="52"/>
    <col min="9997" max="9997" width="12.54296875" style="52" bestFit="1" customWidth="1"/>
    <col min="9998" max="10240" width="10.816406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0.81640625" style="52"/>
    <col min="10253" max="10253" width="12.54296875" style="52" bestFit="1" customWidth="1"/>
    <col min="10254" max="10496" width="10.816406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0.81640625" style="52"/>
    <col min="10509" max="10509" width="12.54296875" style="52" bestFit="1" customWidth="1"/>
    <col min="10510" max="10752" width="10.816406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0.81640625" style="52"/>
    <col min="10765" max="10765" width="12.54296875" style="52" bestFit="1" customWidth="1"/>
    <col min="10766" max="11008" width="10.816406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0.81640625" style="52"/>
    <col min="11021" max="11021" width="12.54296875" style="52" bestFit="1" customWidth="1"/>
    <col min="11022" max="11264" width="10.816406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0.81640625" style="52"/>
    <col min="11277" max="11277" width="12.54296875" style="52" bestFit="1" customWidth="1"/>
    <col min="11278" max="11520" width="10.816406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0.81640625" style="52"/>
    <col min="11533" max="11533" width="12.54296875" style="52" bestFit="1" customWidth="1"/>
    <col min="11534" max="11776" width="10.816406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0.81640625" style="52"/>
    <col min="11789" max="11789" width="12.54296875" style="52" bestFit="1" customWidth="1"/>
    <col min="11790" max="12032" width="10.816406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0.81640625" style="52"/>
    <col min="12045" max="12045" width="12.54296875" style="52" bestFit="1" customWidth="1"/>
    <col min="12046" max="12288" width="10.816406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0.81640625" style="52"/>
    <col min="12301" max="12301" width="12.54296875" style="52" bestFit="1" customWidth="1"/>
    <col min="12302" max="12544" width="10.816406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0.81640625" style="52"/>
    <col min="12557" max="12557" width="12.54296875" style="52" bestFit="1" customWidth="1"/>
    <col min="12558" max="12800" width="10.816406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0.81640625" style="52"/>
    <col min="12813" max="12813" width="12.54296875" style="52" bestFit="1" customWidth="1"/>
    <col min="12814" max="13056" width="10.816406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0.81640625" style="52"/>
    <col min="13069" max="13069" width="12.54296875" style="52" bestFit="1" customWidth="1"/>
    <col min="13070" max="13312" width="10.816406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0.81640625" style="52"/>
    <col min="13325" max="13325" width="12.54296875" style="52" bestFit="1" customWidth="1"/>
    <col min="13326" max="13568" width="10.816406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0.81640625" style="52"/>
    <col min="13581" max="13581" width="12.54296875" style="52" bestFit="1" customWidth="1"/>
    <col min="13582" max="13824" width="10.816406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0.81640625" style="52"/>
    <col min="13837" max="13837" width="12.54296875" style="52" bestFit="1" customWidth="1"/>
    <col min="13838" max="14080" width="10.816406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0.81640625" style="52"/>
    <col min="14093" max="14093" width="12.54296875" style="52" bestFit="1" customWidth="1"/>
    <col min="14094" max="14336" width="10.816406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0.81640625" style="52"/>
    <col min="14349" max="14349" width="12.54296875" style="52" bestFit="1" customWidth="1"/>
    <col min="14350" max="14592" width="10.816406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0.81640625" style="52"/>
    <col min="14605" max="14605" width="12.54296875" style="52" bestFit="1" customWidth="1"/>
    <col min="14606" max="14848" width="10.816406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0.81640625" style="52"/>
    <col min="14861" max="14861" width="12.54296875" style="52" bestFit="1" customWidth="1"/>
    <col min="14862" max="15104" width="10.816406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0.81640625" style="52"/>
    <col min="15117" max="15117" width="12.54296875" style="52" bestFit="1" customWidth="1"/>
    <col min="15118" max="15360" width="10.816406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0.81640625" style="52"/>
    <col min="15373" max="15373" width="12.54296875" style="52" bestFit="1" customWidth="1"/>
    <col min="15374" max="15616" width="10.816406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0.81640625" style="52"/>
    <col min="15629" max="15629" width="12.54296875" style="52" bestFit="1" customWidth="1"/>
    <col min="15630" max="15872" width="10.816406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0.81640625" style="52"/>
    <col min="15885" max="15885" width="12.54296875" style="52" bestFit="1" customWidth="1"/>
    <col min="15886" max="16128" width="10.816406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0.81640625" style="52"/>
    <col min="16141" max="16141" width="12.54296875" style="52" bestFit="1" customWidth="1"/>
    <col min="16142" max="16384" width="10.81640625" style="52"/>
  </cols>
  <sheetData>
    <row r="1" spans="1:12" x14ac:dyDescent="0.35">
      <c r="B1" s="56"/>
      <c r="C1" s="56"/>
      <c r="D1" s="56"/>
      <c r="E1" s="56"/>
      <c r="F1" s="56"/>
      <c r="G1" s="56"/>
      <c r="H1" s="56"/>
      <c r="I1" s="56"/>
      <c r="J1" s="56"/>
      <c r="K1" s="13"/>
      <c r="L1" s="13"/>
    </row>
    <row r="2" spans="1:12" x14ac:dyDescent="0.35">
      <c r="B2" s="56"/>
      <c r="C2" s="56"/>
      <c r="D2" s="56"/>
      <c r="E2" s="56"/>
      <c r="F2" s="56"/>
      <c r="G2" s="56"/>
      <c r="H2" s="59"/>
      <c r="I2" s="59"/>
      <c r="J2" s="59"/>
      <c r="K2" s="13"/>
      <c r="L2" s="13"/>
    </row>
    <row r="3" spans="1:12" ht="34.5" x14ac:dyDescent="0.35">
      <c r="B3" s="181" t="s">
        <v>18</v>
      </c>
      <c r="C3" s="182" t="s">
        <v>72</v>
      </c>
      <c r="D3" s="182" t="s">
        <v>73</v>
      </c>
      <c r="E3" s="182" t="s">
        <v>74</v>
      </c>
      <c r="F3" s="182" t="s">
        <v>75</v>
      </c>
      <c r="G3" s="182" t="s">
        <v>76</v>
      </c>
      <c r="H3" s="182" t="s">
        <v>77</v>
      </c>
      <c r="I3" s="182" t="s">
        <v>78</v>
      </c>
      <c r="J3" s="182" t="s">
        <v>79</v>
      </c>
      <c r="K3" s="13"/>
      <c r="L3" s="13"/>
    </row>
    <row r="4" spans="1:12" s="54" customFormat="1" ht="16.5" customHeight="1" x14ac:dyDescent="0.35">
      <c r="A4" s="180"/>
      <c r="B4" s="135" t="s">
        <v>80</v>
      </c>
      <c r="C4" s="126">
        <v>150</v>
      </c>
      <c r="D4" s="124">
        <v>1.1000000000000001</v>
      </c>
      <c r="E4" s="125">
        <f t="shared" ref="E4:E22" si="0">C4*D4</f>
        <v>165</v>
      </c>
      <c r="F4" s="124">
        <f>suplementos!$I$15</f>
        <v>0.1</v>
      </c>
      <c r="G4" s="125">
        <f>E4*(1+F4)</f>
        <v>181.50000000000003</v>
      </c>
      <c r="H4" s="126">
        <v>0</v>
      </c>
      <c r="I4" s="125">
        <f>G4+H4</f>
        <v>181.50000000000003</v>
      </c>
      <c r="J4" s="126">
        <f>I4/60</f>
        <v>3.0250000000000004</v>
      </c>
      <c r="K4" s="13"/>
      <c r="L4" s="13"/>
    </row>
    <row r="5" spans="1:12" s="54" customFormat="1" ht="16.5" customHeight="1" x14ac:dyDescent="0.35">
      <c r="A5" s="180"/>
      <c r="B5" s="135" t="s">
        <v>81</v>
      </c>
      <c r="C5" s="126">
        <v>199.8</v>
      </c>
      <c r="D5" s="124">
        <v>0.85</v>
      </c>
      <c r="E5" s="125">
        <f t="shared" si="0"/>
        <v>169.83</v>
      </c>
      <c r="F5" s="124">
        <f>suplementos!$I$15</f>
        <v>0.1</v>
      </c>
      <c r="G5" s="125">
        <f t="shared" ref="G5:G22" si="1">E5*(1+F5)</f>
        <v>186.81300000000002</v>
      </c>
      <c r="H5" s="126">
        <v>0</v>
      </c>
      <c r="I5" s="125">
        <f t="shared" ref="I5:I22" si="2">G5+H5</f>
        <v>186.81300000000002</v>
      </c>
      <c r="J5" s="126">
        <f t="shared" ref="J5:J22" si="3">I5/60</f>
        <v>3.1135500000000005</v>
      </c>
      <c r="K5" s="13"/>
      <c r="L5" s="13"/>
    </row>
    <row r="6" spans="1:12" s="54" customFormat="1" ht="16.5" customHeight="1" x14ac:dyDescent="0.35">
      <c r="A6" s="180"/>
      <c r="B6" s="135" t="s">
        <v>82</v>
      </c>
      <c r="C6" s="126">
        <v>180</v>
      </c>
      <c r="D6" s="124">
        <v>0.9</v>
      </c>
      <c r="E6" s="125">
        <f t="shared" si="0"/>
        <v>162</v>
      </c>
      <c r="F6" s="124">
        <f>suplementos!$I$15</f>
        <v>0.1</v>
      </c>
      <c r="G6" s="125">
        <f t="shared" si="1"/>
        <v>178.20000000000002</v>
      </c>
      <c r="H6" s="126">
        <v>0</v>
      </c>
      <c r="I6" s="125">
        <f t="shared" si="2"/>
        <v>178.20000000000002</v>
      </c>
      <c r="J6" s="126">
        <f t="shared" si="3"/>
        <v>2.97</v>
      </c>
      <c r="K6" s="13"/>
      <c r="L6" s="13"/>
    </row>
    <row r="7" spans="1:12" s="54" customFormat="1" ht="16.5" customHeight="1" x14ac:dyDescent="0.35">
      <c r="A7" s="180"/>
      <c r="B7" s="135" t="s">
        <v>83</v>
      </c>
      <c r="C7" s="126">
        <v>147.6</v>
      </c>
      <c r="D7" s="124">
        <v>1.1000000000000001</v>
      </c>
      <c r="E7" s="125">
        <f t="shared" si="0"/>
        <v>162.36000000000001</v>
      </c>
      <c r="F7" s="124">
        <f>suplementos!$I$15</f>
        <v>0.1</v>
      </c>
      <c r="G7" s="125">
        <f t="shared" si="1"/>
        <v>178.59600000000003</v>
      </c>
      <c r="H7" s="126">
        <v>0</v>
      </c>
      <c r="I7" s="125">
        <f t="shared" si="2"/>
        <v>178.59600000000003</v>
      </c>
      <c r="J7" s="126">
        <f t="shared" si="3"/>
        <v>2.9766000000000004</v>
      </c>
      <c r="K7" s="13"/>
      <c r="L7" s="13"/>
    </row>
    <row r="8" spans="1:12" s="54" customFormat="1" x14ac:dyDescent="0.35">
      <c r="A8" s="180"/>
      <c r="B8" s="135" t="s">
        <v>84</v>
      </c>
      <c r="C8" s="126">
        <v>180.1</v>
      </c>
      <c r="D8" s="124">
        <v>0.9</v>
      </c>
      <c r="E8" s="125">
        <f>C8*D8</f>
        <v>162.09</v>
      </c>
      <c r="F8" s="124">
        <f>suplementos!$I$15</f>
        <v>0.1</v>
      </c>
      <c r="G8" s="125">
        <f t="shared" si="1"/>
        <v>178.29900000000001</v>
      </c>
      <c r="H8" s="126">
        <v>0</v>
      </c>
      <c r="I8" s="136">
        <f t="shared" si="2"/>
        <v>178.29900000000001</v>
      </c>
      <c r="J8" s="137">
        <f t="shared" si="3"/>
        <v>2.9716499999999999</v>
      </c>
      <c r="K8" s="13"/>
      <c r="L8" s="13"/>
    </row>
    <row r="9" spans="1:12" x14ac:dyDescent="0.35">
      <c r="B9" s="135" t="s">
        <v>85</v>
      </c>
      <c r="C9" s="134">
        <v>147.69999999999999</v>
      </c>
      <c r="D9" s="131">
        <v>1.1000000000000001</v>
      </c>
      <c r="E9" s="132">
        <f>C9*D9</f>
        <v>162.47</v>
      </c>
      <c r="F9" s="133">
        <f>suplementos!$I$15</f>
        <v>0.1</v>
      </c>
      <c r="G9" s="132">
        <f t="shared" si="1"/>
        <v>178.71700000000001</v>
      </c>
      <c r="H9" s="134">
        <v>0</v>
      </c>
      <c r="I9" s="132">
        <f t="shared" si="2"/>
        <v>178.71700000000001</v>
      </c>
      <c r="J9" s="134">
        <f t="shared" si="3"/>
        <v>2.9786166666666669</v>
      </c>
      <c r="K9" s="61"/>
      <c r="L9" s="13"/>
    </row>
    <row r="10" spans="1:12" x14ac:dyDescent="0.35">
      <c r="B10" s="135" t="s">
        <v>86</v>
      </c>
      <c r="C10" s="126">
        <v>150.22999999999999</v>
      </c>
      <c r="D10" s="124">
        <v>1.1000000000000001</v>
      </c>
      <c r="E10" s="125">
        <f t="shared" si="0"/>
        <v>165.25300000000001</v>
      </c>
      <c r="F10" s="124">
        <f>suplementos!$I$15</f>
        <v>0.1</v>
      </c>
      <c r="G10" s="125">
        <f t="shared" si="1"/>
        <v>181.77830000000003</v>
      </c>
      <c r="H10" s="126">
        <v>0</v>
      </c>
      <c r="I10" s="125">
        <f t="shared" si="2"/>
        <v>181.77830000000003</v>
      </c>
      <c r="J10" s="126">
        <f t="shared" si="3"/>
        <v>3.0296383333333337</v>
      </c>
      <c r="K10" s="61"/>
      <c r="L10" s="13"/>
    </row>
    <row r="11" spans="1:12" x14ac:dyDescent="0.35">
      <c r="B11" s="135" t="s">
        <v>87</v>
      </c>
      <c r="C11" s="126">
        <v>169</v>
      </c>
      <c r="D11" s="124">
        <v>0.95</v>
      </c>
      <c r="E11" s="125">
        <f t="shared" si="0"/>
        <v>160.54999999999998</v>
      </c>
      <c r="F11" s="124">
        <f>suplementos!$I$15</f>
        <v>0.1</v>
      </c>
      <c r="G11" s="125">
        <f t="shared" si="1"/>
        <v>176.60499999999999</v>
      </c>
      <c r="H11" s="126">
        <v>0</v>
      </c>
      <c r="I11" s="125">
        <f t="shared" si="2"/>
        <v>176.60499999999999</v>
      </c>
      <c r="J11" s="126">
        <f t="shared" si="3"/>
        <v>2.9434166666666663</v>
      </c>
      <c r="K11" s="61"/>
      <c r="L11" s="13"/>
    </row>
    <row r="12" spans="1:12" x14ac:dyDescent="0.35">
      <c r="B12" s="135" t="s">
        <v>88</v>
      </c>
      <c r="C12" s="126">
        <v>150</v>
      </c>
      <c r="D12" s="124">
        <v>1.1000000000000001</v>
      </c>
      <c r="E12" s="125">
        <f t="shared" si="0"/>
        <v>165</v>
      </c>
      <c r="F12" s="124">
        <f>suplementos!$I$15</f>
        <v>0.1</v>
      </c>
      <c r="G12" s="125">
        <f t="shared" si="1"/>
        <v>181.50000000000003</v>
      </c>
      <c r="H12" s="126">
        <v>0</v>
      </c>
      <c r="I12" s="125">
        <f t="shared" si="2"/>
        <v>181.50000000000003</v>
      </c>
      <c r="J12" s="126">
        <f t="shared" si="3"/>
        <v>3.0250000000000004</v>
      </c>
      <c r="K12" s="61"/>
      <c r="L12" s="13"/>
    </row>
    <row r="13" spans="1:12" x14ac:dyDescent="0.35">
      <c r="B13" s="135" t="s">
        <v>89</v>
      </c>
      <c r="C13" s="126">
        <v>164</v>
      </c>
      <c r="D13" s="124">
        <v>1</v>
      </c>
      <c r="E13" s="125">
        <f t="shared" si="0"/>
        <v>164</v>
      </c>
      <c r="F13" s="124">
        <f>suplementos!$I$15</f>
        <v>0.1</v>
      </c>
      <c r="G13" s="125">
        <f t="shared" si="1"/>
        <v>180.4</v>
      </c>
      <c r="H13" s="126">
        <v>0</v>
      </c>
      <c r="I13" s="125">
        <f t="shared" si="2"/>
        <v>180.4</v>
      </c>
      <c r="J13" s="126">
        <f t="shared" si="3"/>
        <v>3.0066666666666668</v>
      </c>
      <c r="K13" s="61"/>
      <c r="L13" s="13"/>
    </row>
    <row r="14" spans="1:12" x14ac:dyDescent="0.35">
      <c r="B14" s="135" t="s">
        <v>90</v>
      </c>
      <c r="C14" s="126">
        <v>171</v>
      </c>
      <c r="D14" s="124">
        <v>0.95</v>
      </c>
      <c r="E14" s="125">
        <f t="shared" si="0"/>
        <v>162.44999999999999</v>
      </c>
      <c r="F14" s="124">
        <f>suplementos!$I$15</f>
        <v>0.1</v>
      </c>
      <c r="G14" s="125">
        <f t="shared" si="1"/>
        <v>178.69499999999999</v>
      </c>
      <c r="H14" s="126">
        <v>0</v>
      </c>
      <c r="I14" s="136">
        <f t="shared" si="2"/>
        <v>178.69499999999999</v>
      </c>
      <c r="J14" s="137">
        <f t="shared" si="3"/>
        <v>2.9782500000000001</v>
      </c>
      <c r="K14" s="61"/>
      <c r="L14" s="13"/>
    </row>
    <row r="15" spans="1:12" x14ac:dyDescent="0.35">
      <c r="B15" s="135" t="s">
        <v>91</v>
      </c>
      <c r="C15" s="134">
        <v>164</v>
      </c>
      <c r="D15" s="131">
        <v>1</v>
      </c>
      <c r="E15" s="132">
        <f t="shared" si="0"/>
        <v>164</v>
      </c>
      <c r="F15" s="133">
        <f>suplementos!$I$15</f>
        <v>0.1</v>
      </c>
      <c r="G15" s="132">
        <f t="shared" si="1"/>
        <v>180.4</v>
      </c>
      <c r="H15" s="134">
        <v>0</v>
      </c>
      <c r="I15" s="132">
        <f t="shared" si="2"/>
        <v>180.4</v>
      </c>
      <c r="J15" s="134">
        <f t="shared" si="3"/>
        <v>3.0066666666666668</v>
      </c>
      <c r="K15" s="61"/>
      <c r="L15" s="13"/>
    </row>
    <row r="16" spans="1:12" x14ac:dyDescent="0.35">
      <c r="B16" s="135" t="s">
        <v>92</v>
      </c>
      <c r="C16" s="126">
        <v>166</v>
      </c>
      <c r="D16" s="124">
        <v>1</v>
      </c>
      <c r="E16" s="125">
        <f t="shared" si="0"/>
        <v>166</v>
      </c>
      <c r="F16" s="124">
        <f>suplementos!$I$15</f>
        <v>0.1</v>
      </c>
      <c r="G16" s="125">
        <f t="shared" si="1"/>
        <v>182.60000000000002</v>
      </c>
      <c r="H16" s="126">
        <v>0</v>
      </c>
      <c r="I16" s="125">
        <f t="shared" si="2"/>
        <v>182.60000000000002</v>
      </c>
      <c r="J16" s="126">
        <f t="shared" si="3"/>
        <v>3.0433333333333339</v>
      </c>
      <c r="K16" s="61"/>
      <c r="L16" s="13"/>
    </row>
    <row r="17" spans="2:12" x14ac:dyDescent="0.35">
      <c r="B17" s="135" t="s">
        <v>93</v>
      </c>
      <c r="C17" s="126">
        <v>159</v>
      </c>
      <c r="D17" s="124">
        <v>1.05</v>
      </c>
      <c r="E17" s="125">
        <f t="shared" si="0"/>
        <v>166.95000000000002</v>
      </c>
      <c r="F17" s="124">
        <f>suplementos!$I$15</f>
        <v>0.1</v>
      </c>
      <c r="G17" s="125">
        <f t="shared" si="1"/>
        <v>183.64500000000004</v>
      </c>
      <c r="H17" s="126">
        <v>0</v>
      </c>
      <c r="I17" s="125">
        <f t="shared" si="2"/>
        <v>183.64500000000004</v>
      </c>
      <c r="J17" s="126">
        <f t="shared" si="3"/>
        <v>3.0607500000000005</v>
      </c>
      <c r="K17" s="61"/>
      <c r="L17" s="13"/>
    </row>
    <row r="18" spans="2:12" x14ac:dyDescent="0.35">
      <c r="B18" s="135" t="s">
        <v>94</v>
      </c>
      <c r="C18" s="126">
        <v>173</v>
      </c>
      <c r="D18" s="124">
        <v>0.95</v>
      </c>
      <c r="E18" s="125">
        <f t="shared" si="0"/>
        <v>164.35</v>
      </c>
      <c r="F18" s="124">
        <f>suplementos!$I$15</f>
        <v>0.1</v>
      </c>
      <c r="G18" s="125">
        <f t="shared" si="1"/>
        <v>180.785</v>
      </c>
      <c r="H18" s="126">
        <v>0</v>
      </c>
      <c r="I18" s="125">
        <f t="shared" si="2"/>
        <v>180.785</v>
      </c>
      <c r="J18" s="126">
        <f t="shared" si="3"/>
        <v>3.0130833333333333</v>
      </c>
      <c r="K18" s="61"/>
      <c r="L18" s="13"/>
    </row>
    <row r="19" spans="2:12" x14ac:dyDescent="0.35">
      <c r="B19" s="135" t="s">
        <v>95</v>
      </c>
      <c r="C19" s="126">
        <v>166</v>
      </c>
      <c r="D19" s="124">
        <v>1</v>
      </c>
      <c r="E19" s="125">
        <f t="shared" si="0"/>
        <v>166</v>
      </c>
      <c r="F19" s="124">
        <f>suplementos!$I$15</f>
        <v>0.1</v>
      </c>
      <c r="G19" s="125">
        <f t="shared" si="1"/>
        <v>182.60000000000002</v>
      </c>
      <c r="H19" s="126">
        <v>0</v>
      </c>
      <c r="I19" s="125">
        <f t="shared" si="2"/>
        <v>182.60000000000002</v>
      </c>
      <c r="J19" s="126">
        <f t="shared" si="3"/>
        <v>3.0433333333333339</v>
      </c>
      <c r="K19" s="61"/>
      <c r="L19" s="13"/>
    </row>
    <row r="20" spans="2:12" x14ac:dyDescent="0.35">
      <c r="B20" s="135" t="s">
        <v>96</v>
      </c>
      <c r="C20" s="126">
        <v>178</v>
      </c>
      <c r="D20" s="124">
        <v>0.9</v>
      </c>
      <c r="E20" s="125">
        <f t="shared" si="0"/>
        <v>160.20000000000002</v>
      </c>
      <c r="F20" s="124">
        <f>suplementos!$I$15</f>
        <v>0.1</v>
      </c>
      <c r="G20" s="125">
        <f t="shared" si="1"/>
        <v>176.22000000000003</v>
      </c>
      <c r="H20" s="126">
        <v>0</v>
      </c>
      <c r="I20" s="136">
        <f t="shared" si="2"/>
        <v>176.22000000000003</v>
      </c>
      <c r="J20" s="137">
        <f t="shared" si="3"/>
        <v>2.9370000000000003</v>
      </c>
      <c r="K20" s="61"/>
      <c r="L20" s="13"/>
    </row>
    <row r="21" spans="2:12" x14ac:dyDescent="0.35">
      <c r="B21" s="135" t="s">
        <v>97</v>
      </c>
      <c r="C21" s="134">
        <v>152</v>
      </c>
      <c r="D21" s="133">
        <v>1.1000000000000001</v>
      </c>
      <c r="E21" s="132">
        <f t="shared" si="0"/>
        <v>167.20000000000002</v>
      </c>
      <c r="F21" s="133">
        <f>suplementos!$I$15</f>
        <v>0.1</v>
      </c>
      <c r="G21" s="132">
        <f t="shared" si="1"/>
        <v>183.92000000000004</v>
      </c>
      <c r="H21" s="134">
        <v>0</v>
      </c>
      <c r="I21" s="132">
        <f t="shared" si="2"/>
        <v>183.92000000000004</v>
      </c>
      <c r="J21" s="134">
        <f t="shared" si="3"/>
        <v>3.0653333333333341</v>
      </c>
      <c r="K21" s="61"/>
      <c r="L21" s="13"/>
    </row>
    <row r="22" spans="2:12" x14ac:dyDescent="0.35">
      <c r="B22" s="135" t="s">
        <v>98</v>
      </c>
      <c r="C22" s="126">
        <v>152.69999999999999</v>
      </c>
      <c r="D22" s="124">
        <v>1.1000000000000001</v>
      </c>
      <c r="E22" s="125">
        <f t="shared" si="0"/>
        <v>167.97</v>
      </c>
      <c r="F22" s="124">
        <f>suplementos!$I$15</f>
        <v>0.1</v>
      </c>
      <c r="G22" s="125">
        <f t="shared" si="1"/>
        <v>184.76700000000002</v>
      </c>
      <c r="H22" s="126">
        <v>0</v>
      </c>
      <c r="I22" s="125">
        <f t="shared" si="2"/>
        <v>184.76700000000002</v>
      </c>
      <c r="J22" s="126">
        <f t="shared" si="3"/>
        <v>3.0794500000000005</v>
      </c>
      <c r="K22" s="61"/>
      <c r="L22" s="13"/>
    </row>
    <row r="23" spans="2:12" x14ac:dyDescent="0.35">
      <c r="B23" s="142"/>
      <c r="C23" s="138">
        <f>AVERAGE(C4:C22)</f>
        <v>164.21736842105264</v>
      </c>
      <c r="D23" s="140"/>
      <c r="E23" s="139">
        <f>AVERAGE(E4:E22)</f>
        <v>164.40384210526312</v>
      </c>
      <c r="F23" s="140"/>
      <c r="G23" s="139">
        <f>AVERAGE(G4:G22)</f>
        <v>180.84422631578946</v>
      </c>
      <c r="H23" s="139"/>
      <c r="I23" s="139"/>
      <c r="J23" s="141">
        <f>AVERAGE(J4:J22)</f>
        <v>3.0140704385964923</v>
      </c>
      <c r="K23" s="61"/>
      <c r="L23" s="13"/>
    </row>
    <row r="24" spans="2:12" x14ac:dyDescent="0.35">
      <c r="B24" s="12"/>
      <c r="C24" s="76"/>
      <c r="D24" s="12"/>
      <c r="E24" s="76"/>
      <c r="F24" s="12"/>
      <c r="G24" s="76"/>
      <c r="H24" s="12"/>
      <c r="I24" s="76"/>
      <c r="J24" s="76"/>
      <c r="K24" s="61"/>
      <c r="L24" s="13"/>
    </row>
    <row r="25" spans="2:12" ht="15.75" customHeight="1" x14ac:dyDescent="0.35">
      <c r="B25" s="56"/>
      <c r="C25" s="56"/>
      <c r="D25" s="13"/>
      <c r="E25" s="56"/>
      <c r="F25" s="56"/>
      <c r="G25" s="56"/>
      <c r="H25" s="56"/>
      <c r="I25" s="56"/>
      <c r="J25" s="56"/>
      <c r="K25" s="13"/>
      <c r="L25" s="13"/>
    </row>
    <row r="26" spans="2:12" x14ac:dyDescent="0.35">
      <c r="B26" s="56"/>
      <c r="C26" s="56"/>
      <c r="D26" s="56"/>
      <c r="E26" s="56"/>
      <c r="F26" s="56"/>
      <c r="G26" s="56"/>
      <c r="H26" s="56"/>
      <c r="I26" s="56"/>
      <c r="J26" s="56"/>
      <c r="K26" s="13"/>
      <c r="L26" s="13"/>
    </row>
    <row r="27" spans="2:12" x14ac:dyDescent="0.35">
      <c r="B27" s="56"/>
      <c r="C27" s="56"/>
      <c r="D27" s="56"/>
      <c r="E27" s="56"/>
      <c r="F27" s="56"/>
      <c r="G27" s="56"/>
      <c r="H27" s="56"/>
      <c r="I27" s="56"/>
      <c r="J27" s="56"/>
      <c r="K27" s="13"/>
      <c r="L27" s="13"/>
    </row>
    <row r="28" spans="2:12" x14ac:dyDescent="0.35">
      <c r="B28" s="56"/>
      <c r="C28" s="56"/>
      <c r="D28" s="56"/>
      <c r="E28" s="56"/>
      <c r="F28" s="56"/>
      <c r="G28" s="56"/>
      <c r="H28" s="56"/>
      <c r="I28" s="56"/>
      <c r="J28" s="56"/>
      <c r="K28" s="13"/>
      <c r="L28" s="13"/>
    </row>
    <row r="29" spans="2:12" x14ac:dyDescent="0.35">
      <c r="B29" s="56"/>
      <c r="C29" s="56"/>
      <c r="D29" s="56"/>
      <c r="E29" s="56"/>
      <c r="F29" s="56"/>
      <c r="G29" s="56"/>
      <c r="H29" s="56"/>
      <c r="I29" s="56"/>
      <c r="J29" s="56"/>
      <c r="K29" s="13"/>
      <c r="L29" s="13"/>
    </row>
    <row r="30" spans="2:12" x14ac:dyDescent="0.35">
      <c r="B30" s="56"/>
      <c r="C30" s="56"/>
      <c r="D30" s="56"/>
      <c r="E30" s="56"/>
      <c r="F30" s="56"/>
      <c r="G30" s="56"/>
      <c r="H30" s="56"/>
      <c r="I30" s="56"/>
      <c r="J30" s="56"/>
      <c r="K30" s="13"/>
      <c r="L30" s="13"/>
    </row>
    <row r="31" spans="2:12" x14ac:dyDescent="0.35">
      <c r="B31" s="56"/>
      <c r="C31" s="56"/>
      <c r="D31" s="56"/>
      <c r="E31" s="56"/>
      <c r="F31" s="56"/>
      <c r="G31" s="56"/>
      <c r="H31" s="56"/>
      <c r="I31" s="56"/>
      <c r="J31" s="56"/>
      <c r="K31" s="13"/>
      <c r="L31" s="1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FC6D-727A-4190-AA13-F9AD39AB3BA2}">
  <dimension ref="B1:L27"/>
  <sheetViews>
    <sheetView showGridLines="0" topLeftCell="A2" zoomScale="70" zoomScaleNormal="70" workbookViewId="0">
      <selection activeCell="D23" sqref="D23"/>
    </sheetView>
  </sheetViews>
  <sheetFormatPr baseColWidth="10" defaultColWidth="11.453125" defaultRowHeight="14.5" x14ac:dyDescent="0.35"/>
  <cols>
    <col min="1" max="1" width="5" style="52" customWidth="1"/>
    <col min="2" max="2" width="16.54296875" style="53" customWidth="1"/>
    <col min="3" max="3" width="11" style="53" customWidth="1"/>
    <col min="4" max="7" width="10.54296875" style="53" customWidth="1"/>
    <col min="8" max="8" width="11.1796875" style="53" customWidth="1"/>
    <col min="9" max="10" width="10.54296875" style="53" customWidth="1"/>
    <col min="11" max="11" width="3.453125" style="52" customWidth="1"/>
    <col min="12" max="12" width="10.81640625" style="52"/>
    <col min="13" max="13" width="12.54296875" style="52" bestFit="1" customWidth="1"/>
    <col min="14" max="256" width="10.816406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0.81640625" style="52"/>
    <col min="269" max="269" width="12.54296875" style="52" bestFit="1" customWidth="1"/>
    <col min="270" max="512" width="10.816406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0.81640625" style="52"/>
    <col min="525" max="525" width="12.54296875" style="52" bestFit="1" customWidth="1"/>
    <col min="526" max="768" width="10.816406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0.81640625" style="52"/>
    <col min="781" max="781" width="12.54296875" style="52" bestFit="1" customWidth="1"/>
    <col min="782" max="1024" width="10.816406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0.81640625" style="52"/>
    <col min="1037" max="1037" width="12.54296875" style="52" bestFit="1" customWidth="1"/>
    <col min="1038" max="1280" width="10.816406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0.81640625" style="52"/>
    <col min="1293" max="1293" width="12.54296875" style="52" bestFit="1" customWidth="1"/>
    <col min="1294" max="1536" width="10.816406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0.81640625" style="52"/>
    <col min="1549" max="1549" width="12.54296875" style="52" bestFit="1" customWidth="1"/>
    <col min="1550" max="1792" width="10.816406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0.81640625" style="52"/>
    <col min="1805" max="1805" width="12.54296875" style="52" bestFit="1" customWidth="1"/>
    <col min="1806" max="2048" width="10.816406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0.81640625" style="52"/>
    <col min="2061" max="2061" width="12.54296875" style="52" bestFit="1" customWidth="1"/>
    <col min="2062" max="2304" width="10.816406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0.81640625" style="52"/>
    <col min="2317" max="2317" width="12.54296875" style="52" bestFit="1" customWidth="1"/>
    <col min="2318" max="2560" width="10.816406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0.81640625" style="52"/>
    <col min="2573" max="2573" width="12.54296875" style="52" bestFit="1" customWidth="1"/>
    <col min="2574" max="2816" width="10.816406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0.81640625" style="52"/>
    <col min="2829" max="2829" width="12.54296875" style="52" bestFit="1" customWidth="1"/>
    <col min="2830" max="3072" width="10.816406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0.81640625" style="52"/>
    <col min="3085" max="3085" width="12.54296875" style="52" bestFit="1" customWidth="1"/>
    <col min="3086" max="3328" width="10.816406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0.81640625" style="52"/>
    <col min="3341" max="3341" width="12.54296875" style="52" bestFit="1" customWidth="1"/>
    <col min="3342" max="3584" width="10.816406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0.81640625" style="52"/>
    <col min="3597" max="3597" width="12.54296875" style="52" bestFit="1" customWidth="1"/>
    <col min="3598" max="3840" width="10.816406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0.81640625" style="52"/>
    <col min="3853" max="3853" width="12.54296875" style="52" bestFit="1" customWidth="1"/>
    <col min="3854" max="4096" width="10.816406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0.81640625" style="52"/>
    <col min="4109" max="4109" width="12.54296875" style="52" bestFit="1" customWidth="1"/>
    <col min="4110" max="4352" width="10.816406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0.81640625" style="52"/>
    <col min="4365" max="4365" width="12.54296875" style="52" bestFit="1" customWidth="1"/>
    <col min="4366" max="4608" width="10.816406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0.81640625" style="52"/>
    <col min="4621" max="4621" width="12.54296875" style="52" bestFit="1" customWidth="1"/>
    <col min="4622" max="4864" width="10.816406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0.81640625" style="52"/>
    <col min="4877" max="4877" width="12.54296875" style="52" bestFit="1" customWidth="1"/>
    <col min="4878" max="5120" width="10.816406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0.81640625" style="52"/>
    <col min="5133" max="5133" width="12.54296875" style="52" bestFit="1" customWidth="1"/>
    <col min="5134" max="5376" width="10.816406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0.81640625" style="52"/>
    <col min="5389" max="5389" width="12.54296875" style="52" bestFit="1" customWidth="1"/>
    <col min="5390" max="5632" width="10.816406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0.81640625" style="52"/>
    <col min="5645" max="5645" width="12.54296875" style="52" bestFit="1" customWidth="1"/>
    <col min="5646" max="5888" width="10.816406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0.81640625" style="52"/>
    <col min="5901" max="5901" width="12.54296875" style="52" bestFit="1" customWidth="1"/>
    <col min="5902" max="6144" width="10.816406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0.81640625" style="52"/>
    <col min="6157" max="6157" width="12.54296875" style="52" bestFit="1" customWidth="1"/>
    <col min="6158" max="6400" width="10.816406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0.81640625" style="52"/>
    <col min="6413" max="6413" width="12.54296875" style="52" bestFit="1" customWidth="1"/>
    <col min="6414" max="6656" width="10.816406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0.81640625" style="52"/>
    <col min="6669" max="6669" width="12.54296875" style="52" bestFit="1" customWidth="1"/>
    <col min="6670" max="6912" width="10.816406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0.81640625" style="52"/>
    <col min="6925" max="6925" width="12.54296875" style="52" bestFit="1" customWidth="1"/>
    <col min="6926" max="7168" width="10.816406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0.81640625" style="52"/>
    <col min="7181" max="7181" width="12.54296875" style="52" bestFit="1" customWidth="1"/>
    <col min="7182" max="7424" width="10.816406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0.81640625" style="52"/>
    <col min="7437" max="7437" width="12.54296875" style="52" bestFit="1" customWidth="1"/>
    <col min="7438" max="7680" width="10.816406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0.81640625" style="52"/>
    <col min="7693" max="7693" width="12.54296875" style="52" bestFit="1" customWidth="1"/>
    <col min="7694" max="7936" width="10.816406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0.81640625" style="52"/>
    <col min="7949" max="7949" width="12.54296875" style="52" bestFit="1" customWidth="1"/>
    <col min="7950" max="8192" width="10.816406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0.81640625" style="52"/>
    <col min="8205" max="8205" width="12.54296875" style="52" bestFit="1" customWidth="1"/>
    <col min="8206" max="8448" width="10.816406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0.81640625" style="52"/>
    <col min="8461" max="8461" width="12.54296875" style="52" bestFit="1" customWidth="1"/>
    <col min="8462" max="8704" width="10.816406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0.81640625" style="52"/>
    <col min="8717" max="8717" width="12.54296875" style="52" bestFit="1" customWidth="1"/>
    <col min="8718" max="8960" width="10.816406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0.81640625" style="52"/>
    <col min="8973" max="8973" width="12.54296875" style="52" bestFit="1" customWidth="1"/>
    <col min="8974" max="9216" width="10.816406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0.81640625" style="52"/>
    <col min="9229" max="9229" width="12.54296875" style="52" bestFit="1" customWidth="1"/>
    <col min="9230" max="9472" width="10.816406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0.81640625" style="52"/>
    <col min="9485" max="9485" width="12.54296875" style="52" bestFit="1" customWidth="1"/>
    <col min="9486" max="9728" width="10.816406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0.81640625" style="52"/>
    <col min="9741" max="9741" width="12.54296875" style="52" bestFit="1" customWidth="1"/>
    <col min="9742" max="9984" width="10.816406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0.81640625" style="52"/>
    <col min="9997" max="9997" width="12.54296875" style="52" bestFit="1" customWidth="1"/>
    <col min="9998" max="10240" width="10.816406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0.81640625" style="52"/>
    <col min="10253" max="10253" width="12.54296875" style="52" bestFit="1" customWidth="1"/>
    <col min="10254" max="10496" width="10.816406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0.81640625" style="52"/>
    <col min="10509" max="10509" width="12.54296875" style="52" bestFit="1" customWidth="1"/>
    <col min="10510" max="10752" width="10.816406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0.81640625" style="52"/>
    <col min="10765" max="10765" width="12.54296875" style="52" bestFit="1" customWidth="1"/>
    <col min="10766" max="11008" width="10.816406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0.81640625" style="52"/>
    <col min="11021" max="11021" width="12.54296875" style="52" bestFit="1" customWidth="1"/>
    <col min="11022" max="11264" width="10.816406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0.81640625" style="52"/>
    <col min="11277" max="11277" width="12.54296875" style="52" bestFit="1" customWidth="1"/>
    <col min="11278" max="11520" width="10.816406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0.81640625" style="52"/>
    <col min="11533" max="11533" width="12.54296875" style="52" bestFit="1" customWidth="1"/>
    <col min="11534" max="11776" width="10.816406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0.81640625" style="52"/>
    <col min="11789" max="11789" width="12.54296875" style="52" bestFit="1" customWidth="1"/>
    <col min="11790" max="12032" width="10.816406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0.81640625" style="52"/>
    <col min="12045" max="12045" width="12.54296875" style="52" bestFit="1" customWidth="1"/>
    <col min="12046" max="12288" width="10.816406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0.81640625" style="52"/>
    <col min="12301" max="12301" width="12.54296875" style="52" bestFit="1" customWidth="1"/>
    <col min="12302" max="12544" width="10.816406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0.81640625" style="52"/>
    <col min="12557" max="12557" width="12.54296875" style="52" bestFit="1" customWidth="1"/>
    <col min="12558" max="12800" width="10.816406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0.81640625" style="52"/>
    <col min="12813" max="12813" width="12.54296875" style="52" bestFit="1" customWidth="1"/>
    <col min="12814" max="13056" width="10.816406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0.81640625" style="52"/>
    <col min="13069" max="13069" width="12.54296875" style="52" bestFit="1" customWidth="1"/>
    <col min="13070" max="13312" width="10.816406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0.81640625" style="52"/>
    <col min="13325" max="13325" width="12.54296875" style="52" bestFit="1" customWidth="1"/>
    <col min="13326" max="13568" width="10.816406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0.81640625" style="52"/>
    <col min="13581" max="13581" width="12.54296875" style="52" bestFit="1" customWidth="1"/>
    <col min="13582" max="13824" width="10.816406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0.81640625" style="52"/>
    <col min="13837" max="13837" width="12.54296875" style="52" bestFit="1" customWidth="1"/>
    <col min="13838" max="14080" width="10.816406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0.81640625" style="52"/>
    <col min="14093" max="14093" width="12.54296875" style="52" bestFit="1" customWidth="1"/>
    <col min="14094" max="14336" width="10.816406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0.81640625" style="52"/>
    <col min="14349" max="14349" width="12.54296875" style="52" bestFit="1" customWidth="1"/>
    <col min="14350" max="14592" width="10.816406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0.81640625" style="52"/>
    <col min="14605" max="14605" width="12.54296875" style="52" bestFit="1" customWidth="1"/>
    <col min="14606" max="14848" width="10.816406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0.81640625" style="52"/>
    <col min="14861" max="14861" width="12.54296875" style="52" bestFit="1" customWidth="1"/>
    <col min="14862" max="15104" width="10.816406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0.81640625" style="52"/>
    <col min="15117" max="15117" width="12.54296875" style="52" bestFit="1" customWidth="1"/>
    <col min="15118" max="15360" width="10.816406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0.81640625" style="52"/>
    <col min="15373" max="15373" width="12.54296875" style="52" bestFit="1" customWidth="1"/>
    <col min="15374" max="15616" width="10.816406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0.81640625" style="52"/>
    <col min="15629" max="15629" width="12.54296875" style="52" bestFit="1" customWidth="1"/>
    <col min="15630" max="15872" width="10.816406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0.81640625" style="52"/>
    <col min="15885" max="15885" width="12.54296875" style="52" bestFit="1" customWidth="1"/>
    <col min="15886" max="16128" width="10.816406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0.81640625" style="52"/>
    <col min="16141" max="16141" width="12.54296875" style="52" bestFit="1" customWidth="1"/>
    <col min="16142" max="16384" width="10.81640625" style="52"/>
  </cols>
  <sheetData>
    <row r="1" spans="2:12" x14ac:dyDescent="0.35">
      <c r="B1" s="56"/>
      <c r="C1" s="56"/>
      <c r="D1" s="56"/>
      <c r="E1" s="56"/>
      <c r="F1" s="56"/>
      <c r="G1" s="56"/>
      <c r="H1" s="56"/>
      <c r="I1" s="56"/>
      <c r="J1" s="56"/>
      <c r="K1" s="13"/>
      <c r="L1" s="13"/>
    </row>
    <row r="2" spans="2:12" x14ac:dyDescent="0.35">
      <c r="B2" s="56"/>
      <c r="C2" s="56"/>
      <c r="D2" s="56"/>
      <c r="E2" s="56"/>
      <c r="F2" s="56"/>
      <c r="G2" s="56"/>
      <c r="H2" s="59"/>
      <c r="I2" s="59"/>
      <c r="J2" s="59"/>
      <c r="K2" s="13"/>
      <c r="L2" s="13"/>
    </row>
    <row r="3" spans="2:12" ht="34.5" x14ac:dyDescent="0.35">
      <c r="B3" s="181" t="s">
        <v>22</v>
      </c>
      <c r="C3" s="182" t="s">
        <v>72</v>
      </c>
      <c r="D3" s="182" t="s">
        <v>73</v>
      </c>
      <c r="E3" s="182" t="s">
        <v>74</v>
      </c>
      <c r="F3" s="182" t="s">
        <v>75</v>
      </c>
      <c r="G3" s="182" t="s">
        <v>76</v>
      </c>
      <c r="H3" s="182" t="s">
        <v>77</v>
      </c>
      <c r="I3" s="182" t="s">
        <v>78</v>
      </c>
      <c r="J3" s="182" t="s">
        <v>79</v>
      </c>
      <c r="K3" s="13"/>
      <c r="L3" s="13"/>
    </row>
    <row r="4" spans="2:12" s="54" customFormat="1" ht="16.5" customHeight="1" x14ac:dyDescent="0.35">
      <c r="B4" s="122" t="s">
        <v>80</v>
      </c>
      <c r="C4" s="126">
        <v>123.6</v>
      </c>
      <c r="D4" s="124">
        <v>1.1000000000000001</v>
      </c>
      <c r="E4" s="145">
        <f t="shared" ref="E4:E22" si="0">C4*D4</f>
        <v>135.96</v>
      </c>
      <c r="F4" s="124">
        <f>suplementos!$I$15</f>
        <v>0.1</v>
      </c>
      <c r="G4" s="126">
        <f>E4*(1+F4)</f>
        <v>149.55600000000001</v>
      </c>
      <c r="H4" s="126">
        <v>0</v>
      </c>
      <c r="I4" s="126">
        <f>G4+H4</f>
        <v>149.55600000000001</v>
      </c>
      <c r="J4" s="126">
        <f>I4/60</f>
        <v>2.4926000000000004</v>
      </c>
      <c r="K4" s="13"/>
      <c r="L4" s="13"/>
    </row>
    <row r="5" spans="2:12" s="54" customFormat="1" ht="16.5" customHeight="1" x14ac:dyDescent="0.35">
      <c r="B5" s="122" t="s">
        <v>81</v>
      </c>
      <c r="C5" s="126">
        <v>75.599999999999994</v>
      </c>
      <c r="D5" s="124">
        <v>1.5</v>
      </c>
      <c r="E5" s="145">
        <f t="shared" si="0"/>
        <v>113.39999999999999</v>
      </c>
      <c r="F5" s="124">
        <f>suplementos!$I$15</f>
        <v>0.1</v>
      </c>
      <c r="G5" s="126">
        <f t="shared" ref="G5:G22" si="1">E5*(1+F5)</f>
        <v>124.74</v>
      </c>
      <c r="H5" s="126">
        <v>0</v>
      </c>
      <c r="I5" s="126">
        <f t="shared" ref="I5:I22" si="2">G5+H5</f>
        <v>124.74</v>
      </c>
      <c r="J5" s="126">
        <f t="shared" ref="J5:J22" si="3">I5/60</f>
        <v>2.0789999999999997</v>
      </c>
      <c r="K5" s="13"/>
      <c r="L5" s="13"/>
    </row>
    <row r="6" spans="2:12" s="54" customFormat="1" ht="16.5" customHeight="1" x14ac:dyDescent="0.35">
      <c r="B6" s="122" t="s">
        <v>82</v>
      </c>
      <c r="C6" s="126">
        <v>151.80000000000001</v>
      </c>
      <c r="D6" s="124">
        <v>0.9</v>
      </c>
      <c r="E6" s="145">
        <f t="shared" si="0"/>
        <v>136.62</v>
      </c>
      <c r="F6" s="124">
        <f>suplementos!$I$15</f>
        <v>0.1</v>
      </c>
      <c r="G6" s="126">
        <f t="shared" si="1"/>
        <v>150.28200000000001</v>
      </c>
      <c r="H6" s="126">
        <v>0</v>
      </c>
      <c r="I6" s="126">
        <f t="shared" si="2"/>
        <v>150.28200000000001</v>
      </c>
      <c r="J6" s="126">
        <f t="shared" si="3"/>
        <v>2.5047000000000001</v>
      </c>
      <c r="K6" s="13"/>
      <c r="L6" s="13"/>
    </row>
    <row r="7" spans="2:12" s="54" customFormat="1" ht="16.5" customHeight="1" x14ac:dyDescent="0.35">
      <c r="B7" s="122" t="s">
        <v>83</v>
      </c>
      <c r="C7" s="126">
        <v>205.8</v>
      </c>
      <c r="D7" s="124">
        <v>0.8</v>
      </c>
      <c r="E7" s="145">
        <f t="shared" si="0"/>
        <v>164.64000000000001</v>
      </c>
      <c r="F7" s="124">
        <f>suplementos!$I$15</f>
        <v>0.1</v>
      </c>
      <c r="G7" s="126">
        <f t="shared" si="1"/>
        <v>181.10400000000004</v>
      </c>
      <c r="H7" s="126">
        <v>0</v>
      </c>
      <c r="I7" s="126">
        <f t="shared" si="2"/>
        <v>181.10400000000004</v>
      </c>
      <c r="J7" s="126">
        <f t="shared" si="3"/>
        <v>3.0184000000000006</v>
      </c>
      <c r="K7" s="13"/>
      <c r="L7" s="13"/>
    </row>
    <row r="8" spans="2:12" s="54" customFormat="1" ht="15.5" x14ac:dyDescent="0.35">
      <c r="B8" s="122" t="s">
        <v>84</v>
      </c>
      <c r="C8" s="126">
        <v>148.19999999999999</v>
      </c>
      <c r="D8" s="146">
        <v>0.95</v>
      </c>
      <c r="E8" s="145">
        <f>C8*D8</f>
        <v>140.79</v>
      </c>
      <c r="F8" s="124">
        <f>suplementos!$I$15</f>
        <v>0.1</v>
      </c>
      <c r="G8" s="126">
        <f t="shared" si="1"/>
        <v>154.869</v>
      </c>
      <c r="H8" s="126">
        <v>0</v>
      </c>
      <c r="I8" s="137">
        <f t="shared" si="2"/>
        <v>154.869</v>
      </c>
      <c r="J8" s="137">
        <f t="shared" si="3"/>
        <v>2.5811500000000001</v>
      </c>
      <c r="K8" s="13"/>
      <c r="L8" s="13"/>
    </row>
    <row r="9" spans="2:12" ht="15.5" x14ac:dyDescent="0.35">
      <c r="B9" s="122" t="s">
        <v>85</v>
      </c>
      <c r="C9" s="134">
        <v>141.4</v>
      </c>
      <c r="D9" s="124">
        <v>1</v>
      </c>
      <c r="E9" s="147">
        <f>C9*D9</f>
        <v>141.4</v>
      </c>
      <c r="F9" s="148">
        <f>suplementos!$I$15</f>
        <v>0.1</v>
      </c>
      <c r="G9" s="149">
        <f t="shared" si="1"/>
        <v>155.54000000000002</v>
      </c>
      <c r="H9" s="149">
        <v>0</v>
      </c>
      <c r="I9" s="149">
        <f t="shared" si="2"/>
        <v>155.54000000000002</v>
      </c>
      <c r="J9" s="149">
        <f t="shared" si="3"/>
        <v>2.5923333333333338</v>
      </c>
      <c r="K9" s="61"/>
      <c r="L9" s="13"/>
    </row>
    <row r="10" spans="2:12" ht="15.5" x14ac:dyDescent="0.35">
      <c r="B10" s="122" t="s">
        <v>86</v>
      </c>
      <c r="C10" s="126">
        <v>150.19999999999999</v>
      </c>
      <c r="D10" s="124">
        <v>0.9</v>
      </c>
      <c r="E10" s="145">
        <f t="shared" si="0"/>
        <v>135.18</v>
      </c>
      <c r="F10" s="124">
        <f>suplementos!$I$15</f>
        <v>0.1</v>
      </c>
      <c r="G10" s="126">
        <f t="shared" si="1"/>
        <v>148.69800000000001</v>
      </c>
      <c r="H10" s="126">
        <v>0</v>
      </c>
      <c r="I10" s="126">
        <f t="shared" si="2"/>
        <v>148.69800000000001</v>
      </c>
      <c r="J10" s="126">
        <f t="shared" si="3"/>
        <v>2.4782999999999999</v>
      </c>
      <c r="K10" s="61"/>
      <c r="L10" s="13"/>
    </row>
    <row r="11" spans="2:12" ht="15.5" x14ac:dyDescent="0.35">
      <c r="B11" s="122" t="s">
        <v>87</v>
      </c>
      <c r="C11" s="126">
        <v>112</v>
      </c>
      <c r="D11" s="124">
        <v>1.25</v>
      </c>
      <c r="E11" s="145">
        <f t="shared" si="0"/>
        <v>140</v>
      </c>
      <c r="F11" s="124">
        <f>suplementos!$I$15</f>
        <v>0.1</v>
      </c>
      <c r="G11" s="126">
        <f t="shared" si="1"/>
        <v>154</v>
      </c>
      <c r="H11" s="126">
        <v>0</v>
      </c>
      <c r="I11" s="126">
        <f t="shared" si="2"/>
        <v>154</v>
      </c>
      <c r="J11" s="126">
        <f t="shared" si="3"/>
        <v>2.5666666666666669</v>
      </c>
      <c r="K11" s="61"/>
      <c r="L11" s="13"/>
    </row>
    <row r="12" spans="2:12" ht="15.5" x14ac:dyDescent="0.35">
      <c r="B12" s="122" t="s">
        <v>88</v>
      </c>
      <c r="C12" s="126">
        <v>132</v>
      </c>
      <c r="D12" s="124">
        <v>1.05</v>
      </c>
      <c r="E12" s="145">
        <f t="shared" si="0"/>
        <v>138.6</v>
      </c>
      <c r="F12" s="124">
        <f>suplementos!$I$15</f>
        <v>0.1</v>
      </c>
      <c r="G12" s="126">
        <f t="shared" si="1"/>
        <v>152.46</v>
      </c>
      <c r="H12" s="126">
        <v>0</v>
      </c>
      <c r="I12" s="126">
        <f t="shared" si="2"/>
        <v>152.46</v>
      </c>
      <c r="J12" s="126">
        <f t="shared" si="3"/>
        <v>2.5409999999999999</v>
      </c>
      <c r="K12" s="61"/>
      <c r="L12" s="13"/>
    </row>
    <row r="13" spans="2:12" ht="15.5" x14ac:dyDescent="0.35">
      <c r="B13" s="122" t="s">
        <v>89</v>
      </c>
      <c r="C13" s="126">
        <v>119</v>
      </c>
      <c r="D13" s="124">
        <v>1.1499999999999999</v>
      </c>
      <c r="E13" s="145">
        <f t="shared" si="0"/>
        <v>136.85</v>
      </c>
      <c r="F13" s="124">
        <f>suplementos!$I$15</f>
        <v>0.1</v>
      </c>
      <c r="G13" s="126">
        <f t="shared" si="1"/>
        <v>150.535</v>
      </c>
      <c r="H13" s="126">
        <v>0</v>
      </c>
      <c r="I13" s="126">
        <f t="shared" si="2"/>
        <v>150.535</v>
      </c>
      <c r="J13" s="126">
        <f t="shared" si="3"/>
        <v>2.5089166666666665</v>
      </c>
      <c r="K13" s="61"/>
      <c r="L13" s="13"/>
    </row>
    <row r="14" spans="2:12" ht="15.5" x14ac:dyDescent="0.35">
      <c r="B14" s="122" t="s">
        <v>90</v>
      </c>
      <c r="C14" s="126">
        <v>151</v>
      </c>
      <c r="D14" s="124">
        <v>0.98</v>
      </c>
      <c r="E14" s="145">
        <f t="shared" si="0"/>
        <v>147.97999999999999</v>
      </c>
      <c r="F14" s="124">
        <f>suplementos!$I$15</f>
        <v>0.1</v>
      </c>
      <c r="G14" s="126">
        <f t="shared" si="1"/>
        <v>162.77799999999999</v>
      </c>
      <c r="H14" s="126">
        <v>0</v>
      </c>
      <c r="I14" s="137">
        <f t="shared" si="2"/>
        <v>162.77799999999999</v>
      </c>
      <c r="J14" s="137">
        <f t="shared" si="3"/>
        <v>2.7129666666666665</v>
      </c>
      <c r="K14" s="61"/>
      <c r="L14" s="13"/>
    </row>
    <row r="15" spans="2:12" ht="15.5" x14ac:dyDescent="0.35">
      <c r="B15" s="122" t="s">
        <v>91</v>
      </c>
      <c r="C15" s="134">
        <v>148</v>
      </c>
      <c r="D15" s="133">
        <v>0.95</v>
      </c>
      <c r="E15" s="147">
        <f t="shared" si="0"/>
        <v>140.6</v>
      </c>
      <c r="F15" s="148">
        <f>suplementos!$I$15</f>
        <v>0.1</v>
      </c>
      <c r="G15" s="149">
        <f t="shared" si="1"/>
        <v>154.66</v>
      </c>
      <c r="H15" s="149">
        <v>0</v>
      </c>
      <c r="I15" s="149">
        <f t="shared" si="2"/>
        <v>154.66</v>
      </c>
      <c r="J15" s="149">
        <f t="shared" si="3"/>
        <v>2.5776666666666666</v>
      </c>
      <c r="K15" s="61"/>
      <c r="L15" s="13"/>
    </row>
    <row r="16" spans="2:12" ht="15.5" x14ac:dyDescent="0.35">
      <c r="B16" s="122" t="s">
        <v>92</v>
      </c>
      <c r="C16" s="126">
        <v>142</v>
      </c>
      <c r="D16" s="124">
        <v>0.95</v>
      </c>
      <c r="E16" s="145">
        <f t="shared" si="0"/>
        <v>134.9</v>
      </c>
      <c r="F16" s="124">
        <f>suplementos!$I$15</f>
        <v>0.1</v>
      </c>
      <c r="G16" s="126">
        <f t="shared" si="1"/>
        <v>148.39000000000001</v>
      </c>
      <c r="H16" s="126">
        <v>0</v>
      </c>
      <c r="I16" s="126">
        <f t="shared" si="2"/>
        <v>148.39000000000001</v>
      </c>
      <c r="J16" s="126">
        <f t="shared" si="3"/>
        <v>2.4731666666666667</v>
      </c>
      <c r="K16" s="61"/>
      <c r="L16" s="13"/>
    </row>
    <row r="17" spans="2:12" ht="15.5" x14ac:dyDescent="0.35">
      <c r="B17" s="122" t="s">
        <v>93</v>
      </c>
      <c r="C17" s="126">
        <v>140</v>
      </c>
      <c r="D17" s="124">
        <v>1</v>
      </c>
      <c r="E17" s="145">
        <f t="shared" si="0"/>
        <v>140</v>
      </c>
      <c r="F17" s="124">
        <f>suplementos!$I$15</f>
        <v>0.1</v>
      </c>
      <c r="G17" s="126">
        <f t="shared" si="1"/>
        <v>154</v>
      </c>
      <c r="H17" s="126">
        <v>0</v>
      </c>
      <c r="I17" s="126">
        <f t="shared" si="2"/>
        <v>154</v>
      </c>
      <c r="J17" s="126">
        <f t="shared" si="3"/>
        <v>2.5666666666666669</v>
      </c>
      <c r="K17" s="61"/>
      <c r="L17" s="13"/>
    </row>
    <row r="18" spans="2:12" ht="15.5" x14ac:dyDescent="0.35">
      <c r="B18" s="122" t="s">
        <v>94</v>
      </c>
      <c r="C18" s="126">
        <v>121</v>
      </c>
      <c r="D18" s="124">
        <v>1.1499999999999999</v>
      </c>
      <c r="E18" s="145">
        <f t="shared" si="0"/>
        <v>139.14999999999998</v>
      </c>
      <c r="F18" s="124">
        <f>suplementos!$I$15</f>
        <v>0.1</v>
      </c>
      <c r="G18" s="126">
        <f t="shared" si="1"/>
        <v>153.065</v>
      </c>
      <c r="H18" s="126">
        <v>0</v>
      </c>
      <c r="I18" s="126">
        <f t="shared" si="2"/>
        <v>153.065</v>
      </c>
      <c r="J18" s="126">
        <f t="shared" si="3"/>
        <v>2.5510833333333331</v>
      </c>
      <c r="K18" s="61"/>
      <c r="L18" s="13"/>
    </row>
    <row r="19" spans="2:12" ht="15.5" x14ac:dyDescent="0.35">
      <c r="B19" s="122" t="s">
        <v>95</v>
      </c>
      <c r="C19" s="126">
        <v>123.7</v>
      </c>
      <c r="D19" s="124">
        <v>1.1499999999999999</v>
      </c>
      <c r="E19" s="145">
        <f t="shared" si="0"/>
        <v>142.255</v>
      </c>
      <c r="F19" s="124">
        <f>suplementos!$I$15</f>
        <v>0.1</v>
      </c>
      <c r="G19" s="126">
        <f t="shared" si="1"/>
        <v>156.48050000000001</v>
      </c>
      <c r="H19" s="126">
        <v>0</v>
      </c>
      <c r="I19" s="126">
        <f t="shared" si="2"/>
        <v>156.48050000000001</v>
      </c>
      <c r="J19" s="126">
        <f t="shared" si="3"/>
        <v>2.6080083333333333</v>
      </c>
      <c r="K19" s="61"/>
      <c r="L19" s="13"/>
    </row>
    <row r="20" spans="2:12" ht="15.5" x14ac:dyDescent="0.35">
      <c r="B20" s="122" t="s">
        <v>96</v>
      </c>
      <c r="C20" s="126">
        <v>143.6</v>
      </c>
      <c r="D20" s="124">
        <v>0.95</v>
      </c>
      <c r="E20" s="145">
        <f t="shared" si="0"/>
        <v>136.41999999999999</v>
      </c>
      <c r="F20" s="124">
        <f>suplementos!$I$15</f>
        <v>0.1</v>
      </c>
      <c r="G20" s="126">
        <f t="shared" si="1"/>
        <v>150.06200000000001</v>
      </c>
      <c r="H20" s="126">
        <v>0</v>
      </c>
      <c r="I20" s="137">
        <f t="shared" si="2"/>
        <v>150.06200000000001</v>
      </c>
      <c r="J20" s="137">
        <f t="shared" si="3"/>
        <v>2.5010333333333334</v>
      </c>
      <c r="K20" s="61"/>
      <c r="L20" s="13"/>
    </row>
    <row r="21" spans="2:12" ht="15.5" x14ac:dyDescent="0.35">
      <c r="B21" s="122" t="s">
        <v>97</v>
      </c>
      <c r="C21" s="134">
        <v>151.4</v>
      </c>
      <c r="D21" s="133">
        <v>0.9</v>
      </c>
      <c r="E21" s="147">
        <f t="shared" si="0"/>
        <v>136.26000000000002</v>
      </c>
      <c r="F21" s="148">
        <f>suplementos!$I$15</f>
        <v>0.1</v>
      </c>
      <c r="G21" s="149">
        <f t="shared" si="1"/>
        <v>149.88600000000002</v>
      </c>
      <c r="H21" s="149">
        <v>0</v>
      </c>
      <c r="I21" s="149">
        <f t="shared" si="2"/>
        <v>149.88600000000002</v>
      </c>
      <c r="J21" s="149">
        <f t="shared" si="3"/>
        <v>2.4981000000000004</v>
      </c>
      <c r="K21" s="61"/>
      <c r="L21" s="13"/>
    </row>
    <row r="22" spans="2:12" ht="15.5" x14ac:dyDescent="0.35">
      <c r="B22" s="122" t="s">
        <v>98</v>
      </c>
      <c r="C22" s="126">
        <v>147.19999999999999</v>
      </c>
      <c r="D22" s="124">
        <v>0.95</v>
      </c>
      <c r="E22" s="145">
        <f t="shared" si="0"/>
        <v>139.83999999999997</v>
      </c>
      <c r="F22" s="124">
        <f>suplementos!$I$15</f>
        <v>0.1</v>
      </c>
      <c r="G22" s="126">
        <f t="shared" si="1"/>
        <v>153.82399999999998</v>
      </c>
      <c r="H22" s="126">
        <v>0</v>
      </c>
      <c r="I22" s="126">
        <f t="shared" si="2"/>
        <v>153.82399999999998</v>
      </c>
      <c r="J22" s="126">
        <f t="shared" si="3"/>
        <v>2.563733333333333</v>
      </c>
      <c r="K22" s="61"/>
      <c r="L22" s="13"/>
    </row>
    <row r="23" spans="2:12" ht="15.5" x14ac:dyDescent="0.35">
      <c r="B23" s="150"/>
      <c r="C23" s="151">
        <f>AVERAGE(C4:C22)</f>
        <v>138.28947368421049</v>
      </c>
      <c r="D23" s="150"/>
      <c r="E23" s="152">
        <f>AVERAGE(E4:E22)</f>
        <v>138.99184210526317</v>
      </c>
      <c r="F23" s="140"/>
      <c r="G23" s="152">
        <f>AVERAGE(G4:G22)</f>
        <v>152.8910263157895</v>
      </c>
      <c r="H23" s="139"/>
      <c r="I23" s="139"/>
      <c r="J23" s="153">
        <f>AVERAGE(J4:J22)</f>
        <v>2.5481837719298244</v>
      </c>
      <c r="K23" s="61"/>
      <c r="L23" s="13"/>
    </row>
    <row r="24" spans="2:12" x14ac:dyDescent="0.35">
      <c r="B24" s="12"/>
      <c r="C24" s="76" t="e">
        <f>MODE(C4:C22)</f>
        <v>#N/A</v>
      </c>
      <c r="D24" s="12"/>
      <c r="E24" s="76"/>
      <c r="F24" s="12"/>
      <c r="G24" s="76"/>
      <c r="H24" s="12"/>
      <c r="I24" s="76"/>
      <c r="J24" s="76"/>
      <c r="K24" s="61"/>
      <c r="L24" s="13"/>
    </row>
    <row r="25" spans="2:12" x14ac:dyDescent="0.35">
      <c r="B25" s="56"/>
      <c r="C25" s="56"/>
      <c r="D25" s="56"/>
      <c r="E25" s="56"/>
      <c r="F25" s="56"/>
      <c r="G25" s="56"/>
      <c r="H25" s="56"/>
      <c r="I25" s="56"/>
      <c r="J25" s="56"/>
      <c r="K25" s="13"/>
      <c r="L25" s="13"/>
    </row>
    <row r="26" spans="2:12" x14ac:dyDescent="0.35">
      <c r="B26" s="56"/>
      <c r="C26" s="56"/>
      <c r="D26" s="56"/>
      <c r="E26" s="56"/>
      <c r="F26" s="56"/>
      <c r="G26" s="56"/>
      <c r="H26" s="56"/>
      <c r="I26" s="56"/>
      <c r="J26" s="56"/>
      <c r="K26" s="13"/>
      <c r="L26" s="13"/>
    </row>
    <row r="27" spans="2:12" x14ac:dyDescent="0.35">
      <c r="B27" s="56"/>
      <c r="C27" s="56"/>
      <c r="D27" s="56"/>
      <c r="E27" s="56"/>
      <c r="F27" s="56"/>
      <c r="G27" s="56"/>
      <c r="H27" s="56"/>
      <c r="I27" s="56"/>
      <c r="J27" s="56"/>
      <c r="K27" s="13"/>
      <c r="L27" s="1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E5CF0-28E4-4919-B949-C94FB13E36F9}">
  <dimension ref="B1:L30"/>
  <sheetViews>
    <sheetView showGridLines="0" zoomScale="70" zoomScaleNormal="70" workbookViewId="0">
      <selection activeCell="D23" sqref="D23"/>
    </sheetView>
  </sheetViews>
  <sheetFormatPr baseColWidth="10" defaultColWidth="11.453125" defaultRowHeight="14.5" x14ac:dyDescent="0.35"/>
  <cols>
    <col min="1" max="1" width="5" style="52" customWidth="1"/>
    <col min="2" max="2" width="16.54296875" style="53" customWidth="1"/>
    <col min="3" max="3" width="11" style="53" customWidth="1"/>
    <col min="4" max="7" width="10.54296875" style="53" customWidth="1"/>
    <col min="8" max="8" width="11.1796875" style="53" customWidth="1"/>
    <col min="9" max="10" width="10.54296875" style="53" customWidth="1"/>
    <col min="11" max="11" width="3.453125" style="52" customWidth="1"/>
    <col min="12" max="12" width="10.81640625" style="52"/>
    <col min="13" max="13" width="12.54296875" style="52" bestFit="1" customWidth="1"/>
    <col min="14" max="256" width="10.816406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0.81640625" style="52"/>
    <col min="269" max="269" width="12.54296875" style="52" bestFit="1" customWidth="1"/>
    <col min="270" max="512" width="10.816406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0.81640625" style="52"/>
    <col min="525" max="525" width="12.54296875" style="52" bestFit="1" customWidth="1"/>
    <col min="526" max="768" width="10.816406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0.81640625" style="52"/>
    <col min="781" max="781" width="12.54296875" style="52" bestFit="1" customWidth="1"/>
    <col min="782" max="1024" width="10.816406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0.81640625" style="52"/>
    <col min="1037" max="1037" width="12.54296875" style="52" bestFit="1" customWidth="1"/>
    <col min="1038" max="1280" width="10.816406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0.81640625" style="52"/>
    <col min="1293" max="1293" width="12.54296875" style="52" bestFit="1" customWidth="1"/>
    <col min="1294" max="1536" width="10.816406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0.81640625" style="52"/>
    <col min="1549" max="1549" width="12.54296875" style="52" bestFit="1" customWidth="1"/>
    <col min="1550" max="1792" width="10.816406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0.81640625" style="52"/>
    <col min="1805" max="1805" width="12.54296875" style="52" bestFit="1" customWidth="1"/>
    <col min="1806" max="2048" width="10.816406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0.81640625" style="52"/>
    <col min="2061" max="2061" width="12.54296875" style="52" bestFit="1" customWidth="1"/>
    <col min="2062" max="2304" width="10.816406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0.81640625" style="52"/>
    <col min="2317" max="2317" width="12.54296875" style="52" bestFit="1" customWidth="1"/>
    <col min="2318" max="2560" width="10.816406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0.81640625" style="52"/>
    <col min="2573" max="2573" width="12.54296875" style="52" bestFit="1" customWidth="1"/>
    <col min="2574" max="2816" width="10.816406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0.81640625" style="52"/>
    <col min="2829" max="2829" width="12.54296875" style="52" bestFit="1" customWidth="1"/>
    <col min="2830" max="3072" width="10.816406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0.81640625" style="52"/>
    <col min="3085" max="3085" width="12.54296875" style="52" bestFit="1" customWidth="1"/>
    <col min="3086" max="3328" width="10.816406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0.81640625" style="52"/>
    <col min="3341" max="3341" width="12.54296875" style="52" bestFit="1" customWidth="1"/>
    <col min="3342" max="3584" width="10.816406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0.81640625" style="52"/>
    <col min="3597" max="3597" width="12.54296875" style="52" bestFit="1" customWidth="1"/>
    <col min="3598" max="3840" width="10.816406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0.81640625" style="52"/>
    <col min="3853" max="3853" width="12.54296875" style="52" bestFit="1" customWidth="1"/>
    <col min="3854" max="4096" width="10.816406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0.81640625" style="52"/>
    <col min="4109" max="4109" width="12.54296875" style="52" bestFit="1" customWidth="1"/>
    <col min="4110" max="4352" width="10.816406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0.81640625" style="52"/>
    <col min="4365" max="4365" width="12.54296875" style="52" bestFit="1" customWidth="1"/>
    <col min="4366" max="4608" width="10.816406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0.81640625" style="52"/>
    <col min="4621" max="4621" width="12.54296875" style="52" bestFit="1" customWidth="1"/>
    <col min="4622" max="4864" width="10.816406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0.81640625" style="52"/>
    <col min="4877" max="4877" width="12.54296875" style="52" bestFit="1" customWidth="1"/>
    <col min="4878" max="5120" width="10.816406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0.81640625" style="52"/>
    <col min="5133" max="5133" width="12.54296875" style="52" bestFit="1" customWidth="1"/>
    <col min="5134" max="5376" width="10.816406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0.81640625" style="52"/>
    <col min="5389" max="5389" width="12.54296875" style="52" bestFit="1" customWidth="1"/>
    <col min="5390" max="5632" width="10.816406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0.81640625" style="52"/>
    <col min="5645" max="5645" width="12.54296875" style="52" bestFit="1" customWidth="1"/>
    <col min="5646" max="5888" width="10.816406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0.81640625" style="52"/>
    <col min="5901" max="5901" width="12.54296875" style="52" bestFit="1" customWidth="1"/>
    <col min="5902" max="6144" width="10.816406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0.81640625" style="52"/>
    <col min="6157" max="6157" width="12.54296875" style="52" bestFit="1" customWidth="1"/>
    <col min="6158" max="6400" width="10.816406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0.81640625" style="52"/>
    <col min="6413" max="6413" width="12.54296875" style="52" bestFit="1" customWidth="1"/>
    <col min="6414" max="6656" width="10.816406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0.81640625" style="52"/>
    <col min="6669" max="6669" width="12.54296875" style="52" bestFit="1" customWidth="1"/>
    <col min="6670" max="6912" width="10.816406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0.81640625" style="52"/>
    <col min="6925" max="6925" width="12.54296875" style="52" bestFit="1" customWidth="1"/>
    <col min="6926" max="7168" width="10.816406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0.81640625" style="52"/>
    <col min="7181" max="7181" width="12.54296875" style="52" bestFit="1" customWidth="1"/>
    <col min="7182" max="7424" width="10.816406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0.81640625" style="52"/>
    <col min="7437" max="7437" width="12.54296875" style="52" bestFit="1" customWidth="1"/>
    <col min="7438" max="7680" width="10.816406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0.81640625" style="52"/>
    <col min="7693" max="7693" width="12.54296875" style="52" bestFit="1" customWidth="1"/>
    <col min="7694" max="7936" width="10.816406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0.81640625" style="52"/>
    <col min="7949" max="7949" width="12.54296875" style="52" bestFit="1" customWidth="1"/>
    <col min="7950" max="8192" width="10.816406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0.81640625" style="52"/>
    <col min="8205" max="8205" width="12.54296875" style="52" bestFit="1" customWidth="1"/>
    <col min="8206" max="8448" width="10.816406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0.81640625" style="52"/>
    <col min="8461" max="8461" width="12.54296875" style="52" bestFit="1" customWidth="1"/>
    <col min="8462" max="8704" width="10.816406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0.81640625" style="52"/>
    <col min="8717" max="8717" width="12.54296875" style="52" bestFit="1" customWidth="1"/>
    <col min="8718" max="8960" width="10.816406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0.81640625" style="52"/>
    <col min="8973" max="8973" width="12.54296875" style="52" bestFit="1" customWidth="1"/>
    <col min="8974" max="9216" width="10.816406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0.81640625" style="52"/>
    <col min="9229" max="9229" width="12.54296875" style="52" bestFit="1" customWidth="1"/>
    <col min="9230" max="9472" width="10.816406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0.81640625" style="52"/>
    <col min="9485" max="9485" width="12.54296875" style="52" bestFit="1" customWidth="1"/>
    <col min="9486" max="9728" width="10.816406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0.81640625" style="52"/>
    <col min="9741" max="9741" width="12.54296875" style="52" bestFit="1" customWidth="1"/>
    <col min="9742" max="9984" width="10.816406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0.81640625" style="52"/>
    <col min="9997" max="9997" width="12.54296875" style="52" bestFit="1" customWidth="1"/>
    <col min="9998" max="10240" width="10.816406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0.81640625" style="52"/>
    <col min="10253" max="10253" width="12.54296875" style="52" bestFit="1" customWidth="1"/>
    <col min="10254" max="10496" width="10.816406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0.81640625" style="52"/>
    <col min="10509" max="10509" width="12.54296875" style="52" bestFit="1" customWidth="1"/>
    <col min="10510" max="10752" width="10.816406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0.81640625" style="52"/>
    <col min="10765" max="10765" width="12.54296875" style="52" bestFit="1" customWidth="1"/>
    <col min="10766" max="11008" width="10.816406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0.81640625" style="52"/>
    <col min="11021" max="11021" width="12.54296875" style="52" bestFit="1" customWidth="1"/>
    <col min="11022" max="11264" width="10.816406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0.81640625" style="52"/>
    <col min="11277" max="11277" width="12.54296875" style="52" bestFit="1" customWidth="1"/>
    <col min="11278" max="11520" width="10.816406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0.81640625" style="52"/>
    <col min="11533" max="11533" width="12.54296875" style="52" bestFit="1" customWidth="1"/>
    <col min="11534" max="11776" width="10.816406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0.81640625" style="52"/>
    <col min="11789" max="11789" width="12.54296875" style="52" bestFit="1" customWidth="1"/>
    <col min="11790" max="12032" width="10.816406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0.81640625" style="52"/>
    <col min="12045" max="12045" width="12.54296875" style="52" bestFit="1" customWidth="1"/>
    <col min="12046" max="12288" width="10.816406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0.81640625" style="52"/>
    <col min="12301" max="12301" width="12.54296875" style="52" bestFit="1" customWidth="1"/>
    <col min="12302" max="12544" width="10.816406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0.81640625" style="52"/>
    <col min="12557" max="12557" width="12.54296875" style="52" bestFit="1" customWidth="1"/>
    <col min="12558" max="12800" width="10.816406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0.81640625" style="52"/>
    <col min="12813" max="12813" width="12.54296875" style="52" bestFit="1" customWidth="1"/>
    <col min="12814" max="13056" width="10.816406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0.81640625" style="52"/>
    <col min="13069" max="13069" width="12.54296875" style="52" bestFit="1" customWidth="1"/>
    <col min="13070" max="13312" width="10.816406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0.81640625" style="52"/>
    <col min="13325" max="13325" width="12.54296875" style="52" bestFit="1" customWidth="1"/>
    <col min="13326" max="13568" width="10.816406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0.81640625" style="52"/>
    <col min="13581" max="13581" width="12.54296875" style="52" bestFit="1" customWidth="1"/>
    <col min="13582" max="13824" width="10.816406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0.81640625" style="52"/>
    <col min="13837" max="13837" width="12.54296875" style="52" bestFit="1" customWidth="1"/>
    <col min="13838" max="14080" width="10.816406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0.81640625" style="52"/>
    <col min="14093" max="14093" width="12.54296875" style="52" bestFit="1" customWidth="1"/>
    <col min="14094" max="14336" width="10.816406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0.81640625" style="52"/>
    <col min="14349" max="14349" width="12.54296875" style="52" bestFit="1" customWidth="1"/>
    <col min="14350" max="14592" width="10.816406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0.81640625" style="52"/>
    <col min="14605" max="14605" width="12.54296875" style="52" bestFit="1" customWidth="1"/>
    <col min="14606" max="14848" width="10.816406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0.81640625" style="52"/>
    <col min="14861" max="14861" width="12.54296875" style="52" bestFit="1" customWidth="1"/>
    <col min="14862" max="15104" width="10.816406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0.81640625" style="52"/>
    <col min="15117" max="15117" width="12.54296875" style="52" bestFit="1" customWidth="1"/>
    <col min="15118" max="15360" width="10.816406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0.81640625" style="52"/>
    <col min="15373" max="15373" width="12.54296875" style="52" bestFit="1" customWidth="1"/>
    <col min="15374" max="15616" width="10.816406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0.81640625" style="52"/>
    <col min="15629" max="15629" width="12.54296875" style="52" bestFit="1" customWidth="1"/>
    <col min="15630" max="15872" width="10.816406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0.81640625" style="52"/>
    <col min="15885" max="15885" width="12.54296875" style="52" bestFit="1" customWidth="1"/>
    <col min="15886" max="16128" width="10.816406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0.81640625" style="52"/>
    <col min="16141" max="16141" width="12.54296875" style="52" bestFit="1" customWidth="1"/>
    <col min="16142" max="16384" width="10.81640625" style="52"/>
  </cols>
  <sheetData>
    <row r="1" spans="2:12" x14ac:dyDescent="0.35">
      <c r="B1" s="56"/>
      <c r="C1" s="56"/>
      <c r="D1" s="56"/>
      <c r="E1" s="56"/>
      <c r="F1" s="56"/>
      <c r="G1" s="56"/>
      <c r="H1" s="56"/>
      <c r="I1" s="56"/>
      <c r="J1" s="56"/>
      <c r="K1" s="13"/>
      <c r="L1" s="13"/>
    </row>
    <row r="2" spans="2:12" x14ac:dyDescent="0.35">
      <c r="B2" s="56"/>
      <c r="C2" s="56"/>
      <c r="D2" s="56"/>
      <c r="E2" s="56"/>
      <c r="F2" s="56"/>
      <c r="G2" s="56"/>
      <c r="H2" s="59"/>
      <c r="I2" s="59"/>
      <c r="J2" s="59"/>
      <c r="K2" s="13"/>
      <c r="L2" s="13"/>
    </row>
    <row r="3" spans="2:12" ht="34.5" x14ac:dyDescent="0.35">
      <c r="B3" s="181" t="s">
        <v>99</v>
      </c>
      <c r="C3" s="182" t="s">
        <v>72</v>
      </c>
      <c r="D3" s="182" t="s">
        <v>73</v>
      </c>
      <c r="E3" s="182" t="s">
        <v>74</v>
      </c>
      <c r="F3" s="182" t="s">
        <v>75</v>
      </c>
      <c r="G3" s="182" t="s">
        <v>76</v>
      </c>
      <c r="H3" s="182" t="s">
        <v>77</v>
      </c>
      <c r="I3" s="182" t="s">
        <v>78</v>
      </c>
      <c r="J3" s="182" t="s">
        <v>79</v>
      </c>
      <c r="K3" s="13"/>
      <c r="L3" s="13"/>
    </row>
    <row r="4" spans="2:12" s="54" customFormat="1" ht="16.5" customHeight="1" x14ac:dyDescent="0.35">
      <c r="B4" s="135" t="s">
        <v>80</v>
      </c>
      <c r="C4" s="125">
        <v>374.4</v>
      </c>
      <c r="D4" s="124">
        <v>0.8</v>
      </c>
      <c r="E4" s="143">
        <f t="shared" ref="E4:E22" si="0">C4*D4</f>
        <v>299.52</v>
      </c>
      <c r="F4" s="124">
        <f>suplementos!$I$15</f>
        <v>0.1</v>
      </c>
      <c r="G4" s="125">
        <f>E4*(1+F4)</f>
        <v>329.47199999999998</v>
      </c>
      <c r="H4" s="126">
        <v>0</v>
      </c>
      <c r="I4" s="125">
        <f>G4+H4</f>
        <v>329.47199999999998</v>
      </c>
      <c r="J4" s="126">
        <f>I4/60</f>
        <v>5.4912000000000001</v>
      </c>
      <c r="K4" s="13"/>
      <c r="L4" s="13"/>
    </row>
    <row r="5" spans="2:12" s="54" customFormat="1" ht="16.5" customHeight="1" x14ac:dyDescent="0.35">
      <c r="B5" s="135" t="s">
        <v>81</v>
      </c>
      <c r="C5" s="125">
        <v>205.2</v>
      </c>
      <c r="D5" s="124">
        <v>1.4</v>
      </c>
      <c r="E5" s="143">
        <f t="shared" si="0"/>
        <v>287.27999999999997</v>
      </c>
      <c r="F5" s="124">
        <f>suplementos!$I$15</f>
        <v>0.1</v>
      </c>
      <c r="G5" s="125">
        <f t="shared" ref="G5:G22" si="1">E5*(1+F5)</f>
        <v>316.00799999999998</v>
      </c>
      <c r="H5" s="126">
        <v>0</v>
      </c>
      <c r="I5" s="125">
        <f t="shared" ref="I5:I22" si="2">G5+H5</f>
        <v>316.00799999999998</v>
      </c>
      <c r="J5" s="126">
        <f t="shared" ref="J5:J22" si="3">I5/60</f>
        <v>5.2667999999999999</v>
      </c>
      <c r="K5" s="13"/>
      <c r="L5" s="13"/>
    </row>
    <row r="6" spans="2:12" s="54" customFormat="1" ht="16.5" customHeight="1" x14ac:dyDescent="0.35">
      <c r="B6" s="135" t="s">
        <v>82</v>
      </c>
      <c r="C6" s="125">
        <v>249.6</v>
      </c>
      <c r="D6" s="124">
        <v>1.1499999999999999</v>
      </c>
      <c r="E6" s="143">
        <f t="shared" si="0"/>
        <v>287.03999999999996</v>
      </c>
      <c r="F6" s="124">
        <f>suplementos!$I$15</f>
        <v>0.1</v>
      </c>
      <c r="G6" s="125">
        <f t="shared" si="1"/>
        <v>315.74399999999997</v>
      </c>
      <c r="H6" s="126">
        <v>0</v>
      </c>
      <c r="I6" s="125">
        <f t="shared" si="2"/>
        <v>315.74399999999997</v>
      </c>
      <c r="J6" s="126">
        <f t="shared" si="3"/>
        <v>5.2623999999999995</v>
      </c>
      <c r="K6" s="13"/>
      <c r="L6" s="13"/>
    </row>
    <row r="7" spans="2:12" s="54" customFormat="1" ht="16.5" customHeight="1" x14ac:dyDescent="0.35">
      <c r="B7" s="135" t="s">
        <v>83</v>
      </c>
      <c r="C7" s="125">
        <v>249</v>
      </c>
      <c r="D7" s="124">
        <v>1.1499999999999999</v>
      </c>
      <c r="E7" s="143">
        <f t="shared" si="0"/>
        <v>286.34999999999997</v>
      </c>
      <c r="F7" s="124">
        <f>suplementos!$I$15</f>
        <v>0.1</v>
      </c>
      <c r="G7" s="125">
        <f t="shared" si="1"/>
        <v>314.98500000000001</v>
      </c>
      <c r="H7" s="126">
        <v>0</v>
      </c>
      <c r="I7" s="125">
        <f t="shared" si="2"/>
        <v>314.98500000000001</v>
      </c>
      <c r="J7" s="126">
        <f t="shared" si="3"/>
        <v>5.2497500000000006</v>
      </c>
      <c r="K7" s="13"/>
      <c r="L7" s="13"/>
    </row>
    <row r="8" spans="2:12" s="54" customFormat="1" ht="15.5" x14ac:dyDescent="0.35">
      <c r="B8" s="135" t="s">
        <v>84</v>
      </c>
      <c r="C8" s="125">
        <v>320.39999999999998</v>
      </c>
      <c r="D8" s="124">
        <v>0.9</v>
      </c>
      <c r="E8" s="143">
        <f>C8*D8</f>
        <v>288.36</v>
      </c>
      <c r="F8" s="124">
        <f>suplementos!$I$15</f>
        <v>0.1</v>
      </c>
      <c r="G8" s="125">
        <f t="shared" si="1"/>
        <v>317.19600000000003</v>
      </c>
      <c r="H8" s="126">
        <v>0</v>
      </c>
      <c r="I8" s="136">
        <f t="shared" si="2"/>
        <v>317.19600000000003</v>
      </c>
      <c r="J8" s="137">
        <f t="shared" si="3"/>
        <v>5.2866000000000009</v>
      </c>
      <c r="K8" s="13"/>
      <c r="L8" s="13"/>
    </row>
    <row r="9" spans="2:12" ht="15.5" x14ac:dyDescent="0.35">
      <c r="B9" s="135" t="s">
        <v>85</v>
      </c>
      <c r="C9" s="132">
        <v>281.2</v>
      </c>
      <c r="D9" s="131">
        <v>1</v>
      </c>
      <c r="E9" s="144">
        <f>C9*D9</f>
        <v>281.2</v>
      </c>
      <c r="F9" s="133">
        <f>suplementos!$I$15</f>
        <v>0.1</v>
      </c>
      <c r="G9" s="132">
        <f t="shared" si="1"/>
        <v>309.32</v>
      </c>
      <c r="H9" s="134">
        <v>0</v>
      </c>
      <c r="I9" s="132">
        <f t="shared" si="2"/>
        <v>309.32</v>
      </c>
      <c r="J9" s="134">
        <f t="shared" si="3"/>
        <v>5.1553333333333331</v>
      </c>
      <c r="K9" s="61"/>
      <c r="L9" s="13"/>
    </row>
    <row r="10" spans="2:12" ht="15.5" x14ac:dyDescent="0.35">
      <c r="B10" s="135" t="s">
        <v>86</v>
      </c>
      <c r="C10" s="125">
        <v>273</v>
      </c>
      <c r="D10" s="124">
        <v>1.05</v>
      </c>
      <c r="E10" s="143">
        <f t="shared" si="0"/>
        <v>286.65000000000003</v>
      </c>
      <c r="F10" s="124">
        <f>suplementos!$I$15</f>
        <v>0.1</v>
      </c>
      <c r="G10" s="125">
        <f t="shared" si="1"/>
        <v>315.31500000000005</v>
      </c>
      <c r="H10" s="126">
        <v>0</v>
      </c>
      <c r="I10" s="125">
        <f t="shared" si="2"/>
        <v>315.31500000000005</v>
      </c>
      <c r="J10" s="126">
        <f t="shared" si="3"/>
        <v>5.2552500000000011</v>
      </c>
      <c r="K10" s="61"/>
      <c r="L10" s="13"/>
    </row>
    <row r="11" spans="2:12" ht="15.5" x14ac:dyDescent="0.35">
      <c r="B11" s="135" t="s">
        <v>87</v>
      </c>
      <c r="C11" s="125">
        <v>295</v>
      </c>
      <c r="D11" s="124">
        <v>0.95</v>
      </c>
      <c r="E11" s="143">
        <f t="shared" si="0"/>
        <v>280.25</v>
      </c>
      <c r="F11" s="124">
        <f>suplementos!$I$15</f>
        <v>0.1</v>
      </c>
      <c r="G11" s="125">
        <f t="shared" si="1"/>
        <v>308.27500000000003</v>
      </c>
      <c r="H11" s="126">
        <v>0</v>
      </c>
      <c r="I11" s="125">
        <f t="shared" si="2"/>
        <v>308.27500000000003</v>
      </c>
      <c r="J11" s="126">
        <f t="shared" si="3"/>
        <v>5.1379166666666674</v>
      </c>
      <c r="K11" s="61"/>
      <c r="L11" s="13"/>
    </row>
    <row r="12" spans="2:12" ht="15.5" x14ac:dyDescent="0.35">
      <c r="B12" s="135" t="s">
        <v>88</v>
      </c>
      <c r="C12" s="125">
        <v>313</v>
      </c>
      <c r="D12" s="124">
        <v>0.9</v>
      </c>
      <c r="E12" s="143">
        <f t="shared" si="0"/>
        <v>281.7</v>
      </c>
      <c r="F12" s="124">
        <f>suplementos!$I$15</f>
        <v>0.1</v>
      </c>
      <c r="G12" s="125">
        <f t="shared" si="1"/>
        <v>309.87</v>
      </c>
      <c r="H12" s="126">
        <v>0</v>
      </c>
      <c r="I12" s="125">
        <f t="shared" si="2"/>
        <v>309.87</v>
      </c>
      <c r="J12" s="126">
        <f t="shared" si="3"/>
        <v>5.1645000000000003</v>
      </c>
      <c r="K12" s="61"/>
      <c r="L12" s="13"/>
    </row>
    <row r="13" spans="2:12" ht="15.5" x14ac:dyDescent="0.35">
      <c r="B13" s="135" t="s">
        <v>89</v>
      </c>
      <c r="C13" s="125">
        <v>267</v>
      </c>
      <c r="D13" s="124">
        <v>1.05</v>
      </c>
      <c r="E13" s="143">
        <f t="shared" si="0"/>
        <v>280.35000000000002</v>
      </c>
      <c r="F13" s="124">
        <f>suplementos!$I$15</f>
        <v>0.1</v>
      </c>
      <c r="G13" s="125">
        <f t="shared" si="1"/>
        <v>308.38500000000005</v>
      </c>
      <c r="H13" s="126">
        <v>0</v>
      </c>
      <c r="I13" s="125">
        <f t="shared" si="2"/>
        <v>308.38500000000005</v>
      </c>
      <c r="J13" s="126">
        <f t="shared" si="3"/>
        <v>5.1397500000000012</v>
      </c>
      <c r="K13" s="61"/>
      <c r="L13" s="13"/>
    </row>
    <row r="14" spans="2:12" ht="15.5" x14ac:dyDescent="0.35">
      <c r="B14" s="135" t="s">
        <v>90</v>
      </c>
      <c r="C14" s="125">
        <v>268</v>
      </c>
      <c r="D14" s="124">
        <v>1.05</v>
      </c>
      <c r="E14" s="143">
        <f t="shared" si="0"/>
        <v>281.40000000000003</v>
      </c>
      <c r="F14" s="124">
        <f>suplementos!$I$15</f>
        <v>0.1</v>
      </c>
      <c r="G14" s="125">
        <f t="shared" si="1"/>
        <v>309.54000000000008</v>
      </c>
      <c r="H14" s="126">
        <v>0</v>
      </c>
      <c r="I14" s="136">
        <f t="shared" si="2"/>
        <v>309.54000000000008</v>
      </c>
      <c r="J14" s="137">
        <f t="shared" si="3"/>
        <v>5.1590000000000016</v>
      </c>
      <c r="K14" s="61"/>
      <c r="L14" s="13"/>
    </row>
    <row r="15" spans="2:12" ht="15.5" x14ac:dyDescent="0.35">
      <c r="B15" s="135" t="s">
        <v>91</v>
      </c>
      <c r="C15" s="132">
        <v>291</v>
      </c>
      <c r="D15" s="131">
        <v>0.95</v>
      </c>
      <c r="E15" s="144">
        <f t="shared" si="0"/>
        <v>276.45</v>
      </c>
      <c r="F15" s="133">
        <f>suplementos!$I$15</f>
        <v>0.1</v>
      </c>
      <c r="G15" s="132">
        <f t="shared" si="1"/>
        <v>304.09500000000003</v>
      </c>
      <c r="H15" s="134">
        <v>0</v>
      </c>
      <c r="I15" s="132">
        <f t="shared" si="2"/>
        <v>304.09500000000003</v>
      </c>
      <c r="J15" s="134">
        <f t="shared" si="3"/>
        <v>5.0682500000000008</v>
      </c>
      <c r="K15" s="61"/>
      <c r="L15" s="13"/>
    </row>
    <row r="16" spans="2:12" ht="15.5" x14ac:dyDescent="0.35">
      <c r="B16" s="135" t="s">
        <v>92</v>
      </c>
      <c r="C16" s="125">
        <v>274</v>
      </c>
      <c r="D16" s="124">
        <v>1.05</v>
      </c>
      <c r="E16" s="143">
        <f t="shared" si="0"/>
        <v>287.7</v>
      </c>
      <c r="F16" s="124">
        <f>suplementos!$I$15</f>
        <v>0.1</v>
      </c>
      <c r="G16" s="125">
        <f t="shared" si="1"/>
        <v>316.47000000000003</v>
      </c>
      <c r="H16" s="126">
        <v>0</v>
      </c>
      <c r="I16" s="125">
        <f t="shared" si="2"/>
        <v>316.47000000000003</v>
      </c>
      <c r="J16" s="126">
        <f t="shared" si="3"/>
        <v>5.2745000000000006</v>
      </c>
      <c r="K16" s="61"/>
      <c r="L16" s="13"/>
    </row>
    <row r="17" spans="2:12" ht="15.5" x14ac:dyDescent="0.35">
      <c r="B17" s="135" t="s">
        <v>93</v>
      </c>
      <c r="C17" s="125">
        <v>216</v>
      </c>
      <c r="D17" s="124">
        <v>1.3</v>
      </c>
      <c r="E17" s="143">
        <f t="shared" si="0"/>
        <v>280.8</v>
      </c>
      <c r="F17" s="124">
        <f>suplementos!$I$15</f>
        <v>0.1</v>
      </c>
      <c r="G17" s="125">
        <f t="shared" si="1"/>
        <v>308.88000000000005</v>
      </c>
      <c r="H17" s="126">
        <v>0</v>
      </c>
      <c r="I17" s="125">
        <f t="shared" si="2"/>
        <v>308.88000000000005</v>
      </c>
      <c r="J17" s="126">
        <f t="shared" si="3"/>
        <v>5.1480000000000006</v>
      </c>
      <c r="K17" s="61"/>
      <c r="L17" s="13"/>
    </row>
    <row r="18" spans="2:12" ht="15.5" x14ac:dyDescent="0.35">
      <c r="B18" s="135" t="s">
        <v>94</v>
      </c>
      <c r="C18" s="125">
        <v>307</v>
      </c>
      <c r="D18" s="124">
        <v>0.9</v>
      </c>
      <c r="E18" s="143">
        <f t="shared" si="0"/>
        <v>276.3</v>
      </c>
      <c r="F18" s="124">
        <f>suplementos!$I$15</f>
        <v>0.1</v>
      </c>
      <c r="G18" s="125">
        <f t="shared" si="1"/>
        <v>303.93000000000006</v>
      </c>
      <c r="H18" s="126">
        <v>0</v>
      </c>
      <c r="I18" s="125">
        <f t="shared" si="2"/>
        <v>303.93000000000006</v>
      </c>
      <c r="J18" s="126">
        <f t="shared" si="3"/>
        <v>5.065500000000001</v>
      </c>
      <c r="K18" s="61"/>
      <c r="L18" s="13"/>
    </row>
    <row r="19" spans="2:12" ht="15.5" x14ac:dyDescent="0.35">
      <c r="B19" s="135" t="s">
        <v>95</v>
      </c>
      <c r="C19" s="125">
        <v>239</v>
      </c>
      <c r="D19" s="124">
        <v>1.2</v>
      </c>
      <c r="E19" s="143">
        <f t="shared" si="0"/>
        <v>286.8</v>
      </c>
      <c r="F19" s="124">
        <f>suplementos!$I$15</f>
        <v>0.1</v>
      </c>
      <c r="G19" s="125">
        <f t="shared" si="1"/>
        <v>315.48</v>
      </c>
      <c r="H19" s="126">
        <v>0</v>
      </c>
      <c r="I19" s="125">
        <f t="shared" si="2"/>
        <v>315.48</v>
      </c>
      <c r="J19" s="126">
        <f t="shared" si="3"/>
        <v>5.258</v>
      </c>
      <c r="K19" s="61"/>
      <c r="L19" s="13"/>
    </row>
    <row r="20" spans="2:12" ht="15.5" x14ac:dyDescent="0.35">
      <c r="B20" s="135" t="s">
        <v>96</v>
      </c>
      <c r="C20" s="125">
        <v>316</v>
      </c>
      <c r="D20" s="124">
        <v>0.9</v>
      </c>
      <c r="E20" s="143">
        <f t="shared" si="0"/>
        <v>284.40000000000003</v>
      </c>
      <c r="F20" s="124">
        <f>suplementos!$I$15</f>
        <v>0.1</v>
      </c>
      <c r="G20" s="125">
        <f t="shared" si="1"/>
        <v>312.84000000000009</v>
      </c>
      <c r="H20" s="126">
        <v>0</v>
      </c>
      <c r="I20" s="136">
        <f t="shared" si="2"/>
        <v>312.84000000000009</v>
      </c>
      <c r="J20" s="137">
        <f t="shared" si="3"/>
        <v>5.2140000000000013</v>
      </c>
      <c r="K20" s="61"/>
      <c r="L20" s="13"/>
    </row>
    <row r="21" spans="2:12" ht="15.5" x14ac:dyDescent="0.35">
      <c r="B21" s="135" t="s">
        <v>97</v>
      </c>
      <c r="C21" s="132">
        <v>265</v>
      </c>
      <c r="D21" s="131">
        <v>1.05</v>
      </c>
      <c r="E21" s="144">
        <f t="shared" si="0"/>
        <v>278.25</v>
      </c>
      <c r="F21" s="133">
        <f>suplementos!$I$15</f>
        <v>0.1</v>
      </c>
      <c r="G21" s="132">
        <f t="shared" si="1"/>
        <v>306.07500000000005</v>
      </c>
      <c r="H21" s="134">
        <v>0</v>
      </c>
      <c r="I21" s="132">
        <f t="shared" si="2"/>
        <v>306.07500000000005</v>
      </c>
      <c r="J21" s="134">
        <f t="shared" si="3"/>
        <v>5.1012500000000012</v>
      </c>
      <c r="K21" s="61"/>
      <c r="L21" s="13"/>
    </row>
    <row r="22" spans="2:12" ht="15.5" x14ac:dyDescent="0.35">
      <c r="B22" s="135" t="s">
        <v>98</v>
      </c>
      <c r="C22" s="125">
        <v>369</v>
      </c>
      <c r="D22" s="124">
        <v>0.75</v>
      </c>
      <c r="E22" s="143">
        <f t="shared" si="0"/>
        <v>276.75</v>
      </c>
      <c r="F22" s="124">
        <f>suplementos!$I$15</f>
        <v>0.1</v>
      </c>
      <c r="G22" s="125">
        <f t="shared" si="1"/>
        <v>304.42500000000001</v>
      </c>
      <c r="H22" s="126">
        <v>0</v>
      </c>
      <c r="I22" s="125">
        <f t="shared" si="2"/>
        <v>304.42500000000001</v>
      </c>
      <c r="J22" s="126">
        <f t="shared" si="3"/>
        <v>5.0737500000000004</v>
      </c>
      <c r="K22" s="61"/>
      <c r="L22" s="13"/>
    </row>
    <row r="23" spans="2:12" ht="15.5" x14ac:dyDescent="0.35">
      <c r="B23" s="142"/>
      <c r="C23" s="138">
        <f>AVERAGE(C4:C22)</f>
        <v>282.77894736842109</v>
      </c>
      <c r="D23" s="140"/>
      <c r="E23" s="139">
        <f>AVERAGE(E4:E22)</f>
        <v>283.55526315789467</v>
      </c>
      <c r="F23" s="140"/>
      <c r="G23" s="139">
        <f>AVERAGE(G4:G22)</f>
        <v>311.91078947368425</v>
      </c>
      <c r="H23" s="139"/>
      <c r="I23" s="139"/>
      <c r="J23" s="141">
        <f>AVERAGE(J4:J22)</f>
        <v>5.1985131578947366</v>
      </c>
      <c r="K23" s="61"/>
      <c r="L23" s="13"/>
    </row>
    <row r="24" spans="2:12" x14ac:dyDescent="0.35">
      <c r="B24" s="12"/>
      <c r="C24" s="76" t="e">
        <f>MODE(C4:C22)</f>
        <v>#N/A</v>
      </c>
      <c r="D24" s="12"/>
      <c r="E24" s="76"/>
      <c r="F24" s="12"/>
      <c r="G24" s="76"/>
      <c r="H24" s="12"/>
      <c r="I24" s="76"/>
      <c r="J24" s="76"/>
      <c r="K24" s="61"/>
      <c r="L24" s="13"/>
    </row>
    <row r="25" spans="2:12" x14ac:dyDescent="0.35">
      <c r="B25" s="56"/>
      <c r="C25" s="56"/>
      <c r="D25" s="56"/>
      <c r="E25" s="56"/>
      <c r="F25" s="56"/>
      <c r="G25" s="56"/>
      <c r="H25" s="56"/>
      <c r="I25" s="56"/>
      <c r="J25" s="56"/>
      <c r="K25" s="13"/>
      <c r="L25" s="13"/>
    </row>
    <row r="26" spans="2:12" x14ac:dyDescent="0.35">
      <c r="B26" s="56"/>
      <c r="C26" s="56"/>
      <c r="D26" s="56"/>
      <c r="E26" s="56"/>
      <c r="F26" s="56"/>
      <c r="G26" s="56"/>
      <c r="H26" s="56"/>
      <c r="I26" s="56"/>
      <c r="J26" s="56"/>
      <c r="K26" s="13"/>
      <c r="L26" s="13"/>
    </row>
    <row r="27" spans="2:12" x14ac:dyDescent="0.35">
      <c r="B27" s="56"/>
      <c r="C27" s="56"/>
      <c r="D27" s="56"/>
      <c r="E27" s="56"/>
      <c r="F27" s="56"/>
      <c r="G27" s="56"/>
      <c r="H27" s="56"/>
      <c r="I27" s="56"/>
      <c r="J27" s="56"/>
      <c r="K27" s="13"/>
      <c r="L27" s="13"/>
    </row>
    <row r="28" spans="2:12" x14ac:dyDescent="0.35">
      <c r="B28" s="56"/>
      <c r="C28" s="56"/>
      <c r="D28" s="56"/>
      <c r="E28" s="56"/>
      <c r="F28" s="56"/>
      <c r="G28" s="56"/>
      <c r="H28" s="56"/>
      <c r="I28" s="56"/>
      <c r="J28" s="56"/>
      <c r="K28" s="13"/>
      <c r="L28" s="13"/>
    </row>
    <row r="29" spans="2:12" x14ac:dyDescent="0.35">
      <c r="B29" s="56"/>
      <c r="C29" s="56"/>
      <c r="D29" s="56"/>
      <c r="E29" s="56"/>
      <c r="F29" s="56"/>
      <c r="G29" s="56"/>
      <c r="H29" s="56"/>
      <c r="I29" s="56"/>
      <c r="J29" s="56"/>
      <c r="K29" s="13"/>
      <c r="L29" s="13"/>
    </row>
    <row r="30" spans="2:12" x14ac:dyDescent="0.35">
      <c r="B30" s="56"/>
      <c r="C30" s="56"/>
      <c r="D30" s="56"/>
      <c r="E30" s="56"/>
      <c r="F30" s="56"/>
      <c r="G30" s="56"/>
      <c r="H30" s="56"/>
      <c r="I30" s="56"/>
      <c r="J30" s="56"/>
      <c r="K30" s="13"/>
      <c r="L30" s="1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6BC79-8BE9-4554-BEAF-7E35EEAB48E3}">
  <dimension ref="B1:L30"/>
  <sheetViews>
    <sheetView showGridLines="0" topLeftCell="A3" zoomScale="70" zoomScaleNormal="70" workbookViewId="0">
      <selection activeCell="D22" sqref="D22"/>
    </sheetView>
  </sheetViews>
  <sheetFormatPr baseColWidth="10" defaultColWidth="11.453125" defaultRowHeight="14.5" x14ac:dyDescent="0.35"/>
  <cols>
    <col min="1" max="1" width="5" style="52" customWidth="1"/>
    <col min="2" max="2" width="16.54296875" style="53" customWidth="1"/>
    <col min="3" max="3" width="11" style="53" customWidth="1"/>
    <col min="4" max="4" width="10.54296875" style="91" customWidth="1"/>
    <col min="5" max="5" width="10.54296875" style="82" customWidth="1"/>
    <col min="6" max="7" width="10.54296875" style="98" customWidth="1"/>
    <col min="8" max="8" width="11.1796875" style="98" customWidth="1"/>
    <col min="9" max="10" width="10.54296875" style="98" customWidth="1"/>
    <col min="11" max="11" width="3.453125" style="52" customWidth="1"/>
    <col min="12" max="12" width="10.81640625" style="52"/>
    <col min="13" max="13" width="12.54296875" style="52" bestFit="1" customWidth="1"/>
    <col min="14" max="256" width="10.816406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0.81640625" style="52"/>
    <col min="269" max="269" width="12.54296875" style="52" bestFit="1" customWidth="1"/>
    <col min="270" max="512" width="10.816406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0.81640625" style="52"/>
    <col min="525" max="525" width="12.54296875" style="52" bestFit="1" customWidth="1"/>
    <col min="526" max="768" width="10.816406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0.81640625" style="52"/>
    <col min="781" max="781" width="12.54296875" style="52" bestFit="1" customWidth="1"/>
    <col min="782" max="1024" width="10.816406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0.81640625" style="52"/>
    <col min="1037" max="1037" width="12.54296875" style="52" bestFit="1" customWidth="1"/>
    <col min="1038" max="1280" width="10.816406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0.81640625" style="52"/>
    <col min="1293" max="1293" width="12.54296875" style="52" bestFit="1" customWidth="1"/>
    <col min="1294" max="1536" width="10.816406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0.81640625" style="52"/>
    <col min="1549" max="1549" width="12.54296875" style="52" bestFit="1" customWidth="1"/>
    <col min="1550" max="1792" width="10.816406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0.81640625" style="52"/>
    <col min="1805" max="1805" width="12.54296875" style="52" bestFit="1" customWidth="1"/>
    <col min="1806" max="2048" width="10.816406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0.81640625" style="52"/>
    <col min="2061" max="2061" width="12.54296875" style="52" bestFit="1" customWidth="1"/>
    <col min="2062" max="2304" width="10.816406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0.81640625" style="52"/>
    <col min="2317" max="2317" width="12.54296875" style="52" bestFit="1" customWidth="1"/>
    <col min="2318" max="2560" width="10.816406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0.81640625" style="52"/>
    <col min="2573" max="2573" width="12.54296875" style="52" bestFit="1" customWidth="1"/>
    <col min="2574" max="2816" width="10.816406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0.81640625" style="52"/>
    <col min="2829" max="2829" width="12.54296875" style="52" bestFit="1" customWidth="1"/>
    <col min="2830" max="3072" width="10.816406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0.81640625" style="52"/>
    <col min="3085" max="3085" width="12.54296875" style="52" bestFit="1" customWidth="1"/>
    <col min="3086" max="3328" width="10.816406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0.81640625" style="52"/>
    <col min="3341" max="3341" width="12.54296875" style="52" bestFit="1" customWidth="1"/>
    <col min="3342" max="3584" width="10.816406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0.81640625" style="52"/>
    <col min="3597" max="3597" width="12.54296875" style="52" bestFit="1" customWidth="1"/>
    <col min="3598" max="3840" width="10.816406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0.81640625" style="52"/>
    <col min="3853" max="3853" width="12.54296875" style="52" bestFit="1" customWidth="1"/>
    <col min="3854" max="4096" width="10.816406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0.81640625" style="52"/>
    <col min="4109" max="4109" width="12.54296875" style="52" bestFit="1" customWidth="1"/>
    <col min="4110" max="4352" width="10.816406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0.81640625" style="52"/>
    <col min="4365" max="4365" width="12.54296875" style="52" bestFit="1" customWidth="1"/>
    <col min="4366" max="4608" width="10.816406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0.81640625" style="52"/>
    <col min="4621" max="4621" width="12.54296875" style="52" bestFit="1" customWidth="1"/>
    <col min="4622" max="4864" width="10.816406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0.81640625" style="52"/>
    <col min="4877" max="4877" width="12.54296875" style="52" bestFit="1" customWidth="1"/>
    <col min="4878" max="5120" width="10.816406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0.81640625" style="52"/>
    <col min="5133" max="5133" width="12.54296875" style="52" bestFit="1" customWidth="1"/>
    <col min="5134" max="5376" width="10.816406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0.81640625" style="52"/>
    <col min="5389" max="5389" width="12.54296875" style="52" bestFit="1" customWidth="1"/>
    <col min="5390" max="5632" width="10.816406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0.81640625" style="52"/>
    <col min="5645" max="5645" width="12.54296875" style="52" bestFit="1" customWidth="1"/>
    <col min="5646" max="5888" width="10.816406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0.81640625" style="52"/>
    <col min="5901" max="5901" width="12.54296875" style="52" bestFit="1" customWidth="1"/>
    <col min="5902" max="6144" width="10.816406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0.81640625" style="52"/>
    <col min="6157" max="6157" width="12.54296875" style="52" bestFit="1" customWidth="1"/>
    <col min="6158" max="6400" width="10.816406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0.81640625" style="52"/>
    <col min="6413" max="6413" width="12.54296875" style="52" bestFit="1" customWidth="1"/>
    <col min="6414" max="6656" width="10.816406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0.81640625" style="52"/>
    <col min="6669" max="6669" width="12.54296875" style="52" bestFit="1" customWidth="1"/>
    <col min="6670" max="6912" width="10.816406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0.81640625" style="52"/>
    <col min="6925" max="6925" width="12.54296875" style="52" bestFit="1" customWidth="1"/>
    <col min="6926" max="7168" width="10.816406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0.81640625" style="52"/>
    <col min="7181" max="7181" width="12.54296875" style="52" bestFit="1" customWidth="1"/>
    <col min="7182" max="7424" width="10.816406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0.81640625" style="52"/>
    <col min="7437" max="7437" width="12.54296875" style="52" bestFit="1" customWidth="1"/>
    <col min="7438" max="7680" width="10.816406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0.81640625" style="52"/>
    <col min="7693" max="7693" width="12.54296875" style="52" bestFit="1" customWidth="1"/>
    <col min="7694" max="7936" width="10.816406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0.81640625" style="52"/>
    <col min="7949" max="7949" width="12.54296875" style="52" bestFit="1" customWidth="1"/>
    <col min="7950" max="8192" width="10.816406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0.81640625" style="52"/>
    <col min="8205" max="8205" width="12.54296875" style="52" bestFit="1" customWidth="1"/>
    <col min="8206" max="8448" width="10.816406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0.81640625" style="52"/>
    <col min="8461" max="8461" width="12.54296875" style="52" bestFit="1" customWidth="1"/>
    <col min="8462" max="8704" width="10.816406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0.81640625" style="52"/>
    <col min="8717" max="8717" width="12.54296875" style="52" bestFit="1" customWidth="1"/>
    <col min="8718" max="8960" width="10.816406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0.81640625" style="52"/>
    <col min="8973" max="8973" width="12.54296875" style="52" bestFit="1" customWidth="1"/>
    <col min="8974" max="9216" width="10.816406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0.81640625" style="52"/>
    <col min="9229" max="9229" width="12.54296875" style="52" bestFit="1" customWidth="1"/>
    <col min="9230" max="9472" width="10.816406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0.81640625" style="52"/>
    <col min="9485" max="9485" width="12.54296875" style="52" bestFit="1" customWidth="1"/>
    <col min="9486" max="9728" width="10.816406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0.81640625" style="52"/>
    <col min="9741" max="9741" width="12.54296875" style="52" bestFit="1" customWidth="1"/>
    <col min="9742" max="9984" width="10.816406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0.81640625" style="52"/>
    <col min="9997" max="9997" width="12.54296875" style="52" bestFit="1" customWidth="1"/>
    <col min="9998" max="10240" width="10.816406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0.81640625" style="52"/>
    <col min="10253" max="10253" width="12.54296875" style="52" bestFit="1" customWidth="1"/>
    <col min="10254" max="10496" width="10.816406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0.81640625" style="52"/>
    <col min="10509" max="10509" width="12.54296875" style="52" bestFit="1" customWidth="1"/>
    <col min="10510" max="10752" width="10.816406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0.81640625" style="52"/>
    <col min="10765" max="10765" width="12.54296875" style="52" bestFit="1" customWidth="1"/>
    <col min="10766" max="11008" width="10.816406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0.81640625" style="52"/>
    <col min="11021" max="11021" width="12.54296875" style="52" bestFit="1" customWidth="1"/>
    <col min="11022" max="11264" width="10.816406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0.81640625" style="52"/>
    <col min="11277" max="11277" width="12.54296875" style="52" bestFit="1" customWidth="1"/>
    <col min="11278" max="11520" width="10.816406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0.81640625" style="52"/>
    <col min="11533" max="11533" width="12.54296875" style="52" bestFit="1" customWidth="1"/>
    <col min="11534" max="11776" width="10.816406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0.81640625" style="52"/>
    <col min="11789" max="11789" width="12.54296875" style="52" bestFit="1" customWidth="1"/>
    <col min="11790" max="12032" width="10.816406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0.81640625" style="52"/>
    <col min="12045" max="12045" width="12.54296875" style="52" bestFit="1" customWidth="1"/>
    <col min="12046" max="12288" width="10.816406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0.81640625" style="52"/>
    <col min="12301" max="12301" width="12.54296875" style="52" bestFit="1" customWidth="1"/>
    <col min="12302" max="12544" width="10.816406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0.81640625" style="52"/>
    <col min="12557" max="12557" width="12.54296875" style="52" bestFit="1" customWidth="1"/>
    <col min="12558" max="12800" width="10.816406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0.81640625" style="52"/>
    <col min="12813" max="12813" width="12.54296875" style="52" bestFit="1" customWidth="1"/>
    <col min="12814" max="13056" width="10.816406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0.81640625" style="52"/>
    <col min="13069" max="13069" width="12.54296875" style="52" bestFit="1" customWidth="1"/>
    <col min="13070" max="13312" width="10.816406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0.81640625" style="52"/>
    <col min="13325" max="13325" width="12.54296875" style="52" bestFit="1" customWidth="1"/>
    <col min="13326" max="13568" width="10.816406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0.81640625" style="52"/>
    <col min="13581" max="13581" width="12.54296875" style="52" bestFit="1" customWidth="1"/>
    <col min="13582" max="13824" width="10.816406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0.81640625" style="52"/>
    <col min="13837" max="13837" width="12.54296875" style="52" bestFit="1" customWidth="1"/>
    <col min="13838" max="14080" width="10.816406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0.81640625" style="52"/>
    <col min="14093" max="14093" width="12.54296875" style="52" bestFit="1" customWidth="1"/>
    <col min="14094" max="14336" width="10.816406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0.81640625" style="52"/>
    <col min="14349" max="14349" width="12.54296875" style="52" bestFit="1" customWidth="1"/>
    <col min="14350" max="14592" width="10.816406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0.81640625" style="52"/>
    <col min="14605" max="14605" width="12.54296875" style="52" bestFit="1" customWidth="1"/>
    <col min="14606" max="14848" width="10.816406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0.81640625" style="52"/>
    <col min="14861" max="14861" width="12.54296875" style="52" bestFit="1" customWidth="1"/>
    <col min="14862" max="15104" width="10.816406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0.81640625" style="52"/>
    <col min="15117" max="15117" width="12.54296875" style="52" bestFit="1" customWidth="1"/>
    <col min="15118" max="15360" width="10.816406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0.81640625" style="52"/>
    <col min="15373" max="15373" width="12.54296875" style="52" bestFit="1" customWidth="1"/>
    <col min="15374" max="15616" width="10.816406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0.81640625" style="52"/>
    <col min="15629" max="15629" width="12.54296875" style="52" bestFit="1" customWidth="1"/>
    <col min="15630" max="15872" width="10.816406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0.81640625" style="52"/>
    <col min="15885" max="15885" width="12.54296875" style="52" bestFit="1" customWidth="1"/>
    <col min="15886" max="16128" width="10.816406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0.81640625" style="52"/>
    <col min="16141" max="16141" width="12.54296875" style="52" bestFit="1" customWidth="1"/>
    <col min="16142" max="16384" width="10.81640625" style="52"/>
  </cols>
  <sheetData>
    <row r="1" spans="2:12" x14ac:dyDescent="0.35">
      <c r="B1" s="56"/>
      <c r="C1" s="56"/>
      <c r="D1" s="89"/>
      <c r="E1" s="59"/>
      <c r="F1" s="95"/>
      <c r="G1" s="95"/>
      <c r="H1" s="95"/>
      <c r="I1" s="95"/>
      <c r="J1" s="95"/>
      <c r="K1" s="13"/>
      <c r="L1" s="13"/>
    </row>
    <row r="2" spans="2:12" x14ac:dyDescent="0.35">
      <c r="B2" s="56"/>
      <c r="C2" s="56"/>
      <c r="D2" s="89"/>
      <c r="E2" s="59"/>
      <c r="F2" s="95"/>
      <c r="G2" s="95"/>
      <c r="H2" s="95"/>
      <c r="I2" s="95"/>
      <c r="J2" s="95"/>
      <c r="K2" s="13"/>
      <c r="L2" s="13"/>
    </row>
    <row r="3" spans="2:12" ht="34.5" x14ac:dyDescent="0.35">
      <c r="B3" s="181" t="s">
        <v>24</v>
      </c>
      <c r="C3" s="182" t="s">
        <v>72</v>
      </c>
      <c r="D3" s="183" t="s">
        <v>73</v>
      </c>
      <c r="E3" s="182" t="s">
        <v>74</v>
      </c>
      <c r="F3" s="182" t="s">
        <v>75</v>
      </c>
      <c r="G3" s="182" t="s">
        <v>76</v>
      </c>
      <c r="H3" s="182" t="s">
        <v>77</v>
      </c>
      <c r="I3" s="182" t="s">
        <v>78</v>
      </c>
      <c r="J3" s="182" t="s">
        <v>79</v>
      </c>
      <c r="K3" s="13"/>
      <c r="L3" s="13"/>
    </row>
    <row r="4" spans="2:12" s="54" customFormat="1" ht="16.5" customHeight="1" x14ac:dyDescent="0.35">
      <c r="B4" s="135" t="s">
        <v>80</v>
      </c>
      <c r="C4" s="125">
        <v>860.34</v>
      </c>
      <c r="D4" s="124">
        <v>1</v>
      </c>
      <c r="E4" s="145">
        <f t="shared" ref="E4:E22" si="0">C4*D4</f>
        <v>860.34</v>
      </c>
      <c r="F4" s="124">
        <f>suplementos!$I$15</f>
        <v>0.1</v>
      </c>
      <c r="G4" s="126">
        <f>E4*(1+F4)</f>
        <v>946.37400000000014</v>
      </c>
      <c r="H4" s="126">
        <v>0</v>
      </c>
      <c r="I4" s="126">
        <f>G4+H4</f>
        <v>946.37400000000014</v>
      </c>
      <c r="J4" s="126">
        <f>I4/60</f>
        <v>15.772900000000002</v>
      </c>
      <c r="K4" s="13"/>
      <c r="L4" s="13"/>
    </row>
    <row r="5" spans="2:12" s="54" customFormat="1" ht="16.5" customHeight="1" x14ac:dyDescent="0.35">
      <c r="B5" s="135" t="s">
        <v>81</v>
      </c>
      <c r="C5" s="125">
        <v>624</v>
      </c>
      <c r="D5" s="124">
        <v>1.35</v>
      </c>
      <c r="E5" s="145">
        <f t="shared" si="0"/>
        <v>842.40000000000009</v>
      </c>
      <c r="F5" s="124">
        <f>suplementos!$I$15</f>
        <v>0.1</v>
      </c>
      <c r="G5" s="126">
        <f t="shared" ref="G5:G22" si="1">E5*(1+F5)</f>
        <v>926.64000000000021</v>
      </c>
      <c r="H5" s="126">
        <v>0</v>
      </c>
      <c r="I5" s="126">
        <f t="shared" ref="I5:I22" si="2">G5+H5</f>
        <v>926.64000000000021</v>
      </c>
      <c r="J5" s="126">
        <f t="shared" ref="J5:J22" si="3">I5/60</f>
        <v>15.444000000000004</v>
      </c>
      <c r="K5" s="13"/>
      <c r="L5" s="13"/>
    </row>
    <row r="6" spans="2:12" s="54" customFormat="1" ht="16.5" customHeight="1" x14ac:dyDescent="0.35">
      <c r="B6" s="135" t="s">
        <v>82</v>
      </c>
      <c r="C6" s="125">
        <v>733.8</v>
      </c>
      <c r="D6" s="124">
        <v>1.1499999999999999</v>
      </c>
      <c r="E6" s="145">
        <f t="shared" si="0"/>
        <v>843.86999999999989</v>
      </c>
      <c r="F6" s="124">
        <f>suplementos!$I$15</f>
        <v>0.1</v>
      </c>
      <c r="G6" s="126">
        <f t="shared" si="1"/>
        <v>928.25699999999995</v>
      </c>
      <c r="H6" s="126">
        <v>0</v>
      </c>
      <c r="I6" s="126">
        <f t="shared" si="2"/>
        <v>928.25699999999995</v>
      </c>
      <c r="J6" s="126">
        <f t="shared" si="3"/>
        <v>15.470949999999998</v>
      </c>
      <c r="K6" s="13"/>
      <c r="L6" s="13"/>
    </row>
    <row r="7" spans="2:12" s="54" customFormat="1" ht="16.5" customHeight="1" x14ac:dyDescent="0.35">
      <c r="B7" s="135" t="s">
        <v>83</v>
      </c>
      <c r="C7" s="125">
        <v>976.8</v>
      </c>
      <c r="D7" s="124">
        <v>0.85</v>
      </c>
      <c r="E7" s="145">
        <f t="shared" si="0"/>
        <v>830.28</v>
      </c>
      <c r="F7" s="124">
        <f>suplementos!$I$15</f>
        <v>0.1</v>
      </c>
      <c r="G7" s="126">
        <f t="shared" si="1"/>
        <v>913.30799999999999</v>
      </c>
      <c r="H7" s="126">
        <v>0</v>
      </c>
      <c r="I7" s="126">
        <f t="shared" si="2"/>
        <v>913.30799999999999</v>
      </c>
      <c r="J7" s="126">
        <f t="shared" si="3"/>
        <v>15.2218</v>
      </c>
      <c r="K7" s="13"/>
      <c r="L7" s="13"/>
    </row>
    <row r="8" spans="2:12" s="54" customFormat="1" ht="15.5" x14ac:dyDescent="0.35">
      <c r="B8" s="135" t="s">
        <v>84</v>
      </c>
      <c r="C8" s="125">
        <v>925.8</v>
      </c>
      <c r="D8" s="124">
        <v>0.9</v>
      </c>
      <c r="E8" s="145">
        <f t="shared" si="0"/>
        <v>833.22</v>
      </c>
      <c r="F8" s="124">
        <f>suplementos!$I$15</f>
        <v>0.1</v>
      </c>
      <c r="G8" s="126">
        <f t="shared" si="1"/>
        <v>916.54200000000014</v>
      </c>
      <c r="H8" s="126">
        <v>0</v>
      </c>
      <c r="I8" s="137">
        <f t="shared" si="2"/>
        <v>916.54200000000014</v>
      </c>
      <c r="J8" s="137">
        <f t="shared" si="3"/>
        <v>15.275700000000002</v>
      </c>
      <c r="K8" s="13"/>
      <c r="L8" s="13"/>
    </row>
    <row r="9" spans="2:12" ht="15.5" x14ac:dyDescent="0.35">
      <c r="B9" s="135" t="s">
        <v>85</v>
      </c>
      <c r="C9" s="132">
        <v>789.2</v>
      </c>
      <c r="D9" s="131">
        <v>1.1000000000000001</v>
      </c>
      <c r="E9" s="147">
        <f t="shared" si="0"/>
        <v>868.12000000000012</v>
      </c>
      <c r="F9" s="148">
        <f>suplementos!$I$15</f>
        <v>0.1</v>
      </c>
      <c r="G9" s="149">
        <f t="shared" si="1"/>
        <v>954.93200000000024</v>
      </c>
      <c r="H9" s="149">
        <v>0</v>
      </c>
      <c r="I9" s="149">
        <f t="shared" si="2"/>
        <v>954.93200000000024</v>
      </c>
      <c r="J9" s="149">
        <f t="shared" si="3"/>
        <v>15.915533333333338</v>
      </c>
      <c r="K9" s="61"/>
      <c r="L9" s="13"/>
    </row>
    <row r="10" spans="2:12" ht="15.5" x14ac:dyDescent="0.35">
      <c r="B10" s="135" t="s">
        <v>86</v>
      </c>
      <c r="C10" s="125">
        <v>778.12</v>
      </c>
      <c r="D10" s="124">
        <v>1.1000000000000001</v>
      </c>
      <c r="E10" s="145">
        <f t="shared" si="0"/>
        <v>855.93200000000013</v>
      </c>
      <c r="F10" s="124">
        <f>suplementos!$I$15</f>
        <v>0.1</v>
      </c>
      <c r="G10" s="126">
        <f t="shared" si="1"/>
        <v>941.52520000000027</v>
      </c>
      <c r="H10" s="126">
        <v>0</v>
      </c>
      <c r="I10" s="126">
        <f t="shared" si="2"/>
        <v>941.52520000000027</v>
      </c>
      <c r="J10" s="126">
        <f t="shared" si="3"/>
        <v>15.692086666666672</v>
      </c>
      <c r="K10" s="61"/>
      <c r="L10" s="13"/>
    </row>
    <row r="11" spans="2:12" ht="15.5" x14ac:dyDescent="0.35">
      <c r="B11" s="135" t="s">
        <v>87</v>
      </c>
      <c r="C11" s="125">
        <v>802</v>
      </c>
      <c r="D11" s="124">
        <v>1.05</v>
      </c>
      <c r="E11" s="145">
        <f t="shared" si="0"/>
        <v>842.1</v>
      </c>
      <c r="F11" s="124">
        <f>suplementos!$I$15</f>
        <v>0.1</v>
      </c>
      <c r="G11" s="126">
        <f t="shared" si="1"/>
        <v>926.31000000000006</v>
      </c>
      <c r="H11" s="126">
        <v>0</v>
      </c>
      <c r="I11" s="126">
        <f t="shared" si="2"/>
        <v>926.31000000000006</v>
      </c>
      <c r="J11" s="126">
        <f t="shared" si="3"/>
        <v>15.438500000000001</v>
      </c>
      <c r="K11" s="61"/>
      <c r="L11" s="13"/>
    </row>
    <row r="12" spans="2:12" ht="15.5" x14ac:dyDescent="0.35">
      <c r="B12" s="135" t="s">
        <v>88</v>
      </c>
      <c r="C12" s="125">
        <v>934</v>
      </c>
      <c r="D12" s="124">
        <v>0.9</v>
      </c>
      <c r="E12" s="145">
        <f t="shared" si="0"/>
        <v>840.6</v>
      </c>
      <c r="F12" s="124">
        <f>suplementos!$I$15</f>
        <v>0.1</v>
      </c>
      <c r="G12" s="126">
        <f t="shared" si="1"/>
        <v>924.66000000000008</v>
      </c>
      <c r="H12" s="126">
        <v>0</v>
      </c>
      <c r="I12" s="126">
        <f t="shared" si="2"/>
        <v>924.66000000000008</v>
      </c>
      <c r="J12" s="126">
        <f t="shared" si="3"/>
        <v>15.411000000000001</v>
      </c>
      <c r="K12" s="61"/>
      <c r="L12" s="13"/>
    </row>
    <row r="13" spans="2:12" ht="15.5" x14ac:dyDescent="0.35">
      <c r="B13" s="135" t="s">
        <v>89</v>
      </c>
      <c r="C13" s="125">
        <v>931</v>
      </c>
      <c r="D13" s="124">
        <v>0.9</v>
      </c>
      <c r="E13" s="145">
        <f t="shared" si="0"/>
        <v>837.9</v>
      </c>
      <c r="F13" s="124">
        <f>suplementos!$I$15</f>
        <v>0.1</v>
      </c>
      <c r="G13" s="126">
        <f t="shared" si="1"/>
        <v>921.69</v>
      </c>
      <c r="H13" s="126">
        <v>0</v>
      </c>
      <c r="I13" s="126">
        <f t="shared" si="2"/>
        <v>921.69</v>
      </c>
      <c r="J13" s="126">
        <f t="shared" si="3"/>
        <v>15.361500000000001</v>
      </c>
      <c r="K13" s="61"/>
      <c r="L13" s="13"/>
    </row>
    <row r="14" spans="2:12" ht="15.5" x14ac:dyDescent="0.35">
      <c r="B14" s="135" t="s">
        <v>90</v>
      </c>
      <c r="C14" s="125">
        <v>947</v>
      </c>
      <c r="D14" s="124">
        <v>0.9</v>
      </c>
      <c r="E14" s="145">
        <f t="shared" si="0"/>
        <v>852.30000000000007</v>
      </c>
      <c r="F14" s="124">
        <f>suplementos!$I$15</f>
        <v>0.1</v>
      </c>
      <c r="G14" s="126">
        <f t="shared" si="1"/>
        <v>937.5300000000002</v>
      </c>
      <c r="H14" s="126">
        <v>0</v>
      </c>
      <c r="I14" s="137">
        <f t="shared" si="2"/>
        <v>937.5300000000002</v>
      </c>
      <c r="J14" s="137">
        <f t="shared" si="3"/>
        <v>15.625500000000004</v>
      </c>
      <c r="K14" s="61"/>
      <c r="L14" s="13"/>
    </row>
    <row r="15" spans="2:12" ht="15.5" x14ac:dyDescent="0.35">
      <c r="B15" s="135" t="s">
        <v>91</v>
      </c>
      <c r="C15" s="132">
        <v>867</v>
      </c>
      <c r="D15" s="131">
        <v>1</v>
      </c>
      <c r="E15" s="147">
        <f t="shared" si="0"/>
        <v>867</v>
      </c>
      <c r="F15" s="148">
        <f>suplementos!$I$15</f>
        <v>0.1</v>
      </c>
      <c r="G15" s="149">
        <f t="shared" si="1"/>
        <v>953.7</v>
      </c>
      <c r="H15" s="149">
        <v>0</v>
      </c>
      <c r="I15" s="149">
        <f t="shared" si="2"/>
        <v>953.7</v>
      </c>
      <c r="J15" s="149">
        <f t="shared" si="3"/>
        <v>15.895000000000001</v>
      </c>
      <c r="K15" s="61"/>
      <c r="L15" s="13"/>
    </row>
    <row r="16" spans="2:12" ht="15.5" x14ac:dyDescent="0.35">
      <c r="B16" s="135" t="s">
        <v>92</v>
      </c>
      <c r="C16" s="125">
        <v>932</v>
      </c>
      <c r="D16" s="124">
        <v>0.9</v>
      </c>
      <c r="E16" s="145">
        <f t="shared" si="0"/>
        <v>838.80000000000007</v>
      </c>
      <c r="F16" s="124">
        <f>suplementos!$I$15</f>
        <v>0.1</v>
      </c>
      <c r="G16" s="126">
        <f t="shared" si="1"/>
        <v>922.68000000000018</v>
      </c>
      <c r="H16" s="126">
        <v>0</v>
      </c>
      <c r="I16" s="126">
        <f t="shared" si="2"/>
        <v>922.68000000000018</v>
      </c>
      <c r="J16" s="126">
        <f t="shared" si="3"/>
        <v>15.378000000000004</v>
      </c>
      <c r="K16" s="61"/>
      <c r="L16" s="13"/>
    </row>
    <row r="17" spans="2:12" ht="15.5" x14ac:dyDescent="0.35">
      <c r="B17" s="135" t="s">
        <v>93</v>
      </c>
      <c r="C17" s="125">
        <v>761</v>
      </c>
      <c r="D17" s="124">
        <v>1.1000000000000001</v>
      </c>
      <c r="E17" s="145">
        <f t="shared" si="0"/>
        <v>837.1</v>
      </c>
      <c r="F17" s="124">
        <f>suplementos!$I$15</f>
        <v>0.1</v>
      </c>
      <c r="G17" s="126">
        <f t="shared" si="1"/>
        <v>920.81000000000006</v>
      </c>
      <c r="H17" s="126">
        <v>0</v>
      </c>
      <c r="I17" s="126">
        <f t="shared" si="2"/>
        <v>920.81000000000006</v>
      </c>
      <c r="J17" s="126">
        <f t="shared" si="3"/>
        <v>15.346833333333334</v>
      </c>
      <c r="K17" s="61"/>
      <c r="L17" s="13"/>
    </row>
    <row r="18" spans="2:12" ht="15.5" x14ac:dyDescent="0.35">
      <c r="B18" s="135" t="s">
        <v>94</v>
      </c>
      <c r="C18" s="125">
        <v>739</v>
      </c>
      <c r="D18" s="124">
        <v>1.1499999999999999</v>
      </c>
      <c r="E18" s="145">
        <f t="shared" si="0"/>
        <v>849.84999999999991</v>
      </c>
      <c r="F18" s="124">
        <f>suplementos!$I$15</f>
        <v>0.1</v>
      </c>
      <c r="G18" s="126">
        <f t="shared" si="1"/>
        <v>934.83499999999992</v>
      </c>
      <c r="H18" s="126">
        <v>0</v>
      </c>
      <c r="I18" s="126">
        <f t="shared" si="2"/>
        <v>934.83499999999992</v>
      </c>
      <c r="J18" s="126">
        <f t="shared" si="3"/>
        <v>15.580583333333331</v>
      </c>
      <c r="K18" s="61"/>
      <c r="L18" s="13"/>
    </row>
    <row r="19" spans="2:12" ht="15.5" x14ac:dyDescent="0.35">
      <c r="B19" s="135" t="s">
        <v>95</v>
      </c>
      <c r="C19" s="125">
        <v>813</v>
      </c>
      <c r="D19" s="124">
        <v>1.05</v>
      </c>
      <c r="E19" s="145">
        <f t="shared" si="0"/>
        <v>853.65000000000009</v>
      </c>
      <c r="F19" s="124">
        <f>suplementos!$I$15</f>
        <v>0.1</v>
      </c>
      <c r="G19" s="126">
        <f t="shared" si="1"/>
        <v>939.01500000000021</v>
      </c>
      <c r="H19" s="126">
        <v>0</v>
      </c>
      <c r="I19" s="126">
        <f t="shared" si="2"/>
        <v>939.01500000000021</v>
      </c>
      <c r="J19" s="126">
        <f t="shared" si="3"/>
        <v>15.650250000000003</v>
      </c>
      <c r="K19" s="61"/>
      <c r="L19" s="13"/>
    </row>
    <row r="20" spans="2:12" ht="15.5" x14ac:dyDescent="0.35">
      <c r="B20" s="135" t="s">
        <v>96</v>
      </c>
      <c r="C20" s="125">
        <v>889</v>
      </c>
      <c r="D20" s="124">
        <v>0.95</v>
      </c>
      <c r="E20" s="145">
        <f t="shared" si="0"/>
        <v>844.55</v>
      </c>
      <c r="F20" s="124">
        <f>suplementos!$I$15</f>
        <v>0.1</v>
      </c>
      <c r="G20" s="126">
        <f t="shared" si="1"/>
        <v>929.005</v>
      </c>
      <c r="H20" s="126">
        <v>0</v>
      </c>
      <c r="I20" s="137">
        <f t="shared" si="2"/>
        <v>929.005</v>
      </c>
      <c r="J20" s="137">
        <f t="shared" si="3"/>
        <v>15.483416666666667</v>
      </c>
      <c r="K20" s="61"/>
      <c r="L20" s="13"/>
    </row>
    <row r="21" spans="2:12" ht="15.5" x14ac:dyDescent="0.35">
      <c r="B21" s="135" t="s">
        <v>97</v>
      </c>
      <c r="C21" s="132">
        <v>974.7</v>
      </c>
      <c r="D21" s="131">
        <v>0.85</v>
      </c>
      <c r="E21" s="147">
        <f t="shared" si="0"/>
        <v>828.495</v>
      </c>
      <c r="F21" s="148">
        <f>suplementos!$I$15</f>
        <v>0.1</v>
      </c>
      <c r="G21" s="149">
        <f t="shared" si="1"/>
        <v>911.34450000000004</v>
      </c>
      <c r="H21" s="149">
        <v>0</v>
      </c>
      <c r="I21" s="149">
        <f t="shared" si="2"/>
        <v>911.34450000000004</v>
      </c>
      <c r="J21" s="149">
        <f t="shared" si="3"/>
        <v>15.189075000000001</v>
      </c>
      <c r="K21" s="61"/>
      <c r="L21" s="13"/>
    </row>
    <row r="22" spans="2:12" ht="15.5" x14ac:dyDescent="0.35">
      <c r="B22" s="135" t="s">
        <v>98</v>
      </c>
      <c r="C22" s="125">
        <v>867.8</v>
      </c>
      <c r="D22" s="124">
        <v>1</v>
      </c>
      <c r="E22" s="145">
        <f t="shared" si="0"/>
        <v>867.8</v>
      </c>
      <c r="F22" s="124">
        <f>suplementos!$I$15</f>
        <v>0.1</v>
      </c>
      <c r="G22" s="126">
        <f t="shared" si="1"/>
        <v>954.58</v>
      </c>
      <c r="H22" s="126">
        <v>0</v>
      </c>
      <c r="I22" s="126">
        <f t="shared" si="2"/>
        <v>954.58</v>
      </c>
      <c r="J22" s="126">
        <f t="shared" si="3"/>
        <v>15.909666666666668</v>
      </c>
      <c r="K22" s="61"/>
      <c r="L22" s="13"/>
    </row>
    <row r="23" spans="2:12" ht="15.5" x14ac:dyDescent="0.35">
      <c r="B23" s="142"/>
      <c r="C23" s="138">
        <f>AVERAGE(C4:C22)</f>
        <v>849.76631578947377</v>
      </c>
      <c r="D23" s="154">
        <f>AVERAGE(D4:D22)</f>
        <v>1.0105263157894739</v>
      </c>
      <c r="E23" s="152">
        <f>AVERAGE(E4:E22)</f>
        <v>847.06878947368421</v>
      </c>
      <c r="F23" s="140"/>
      <c r="G23" s="152">
        <f>AVERAGE(G4:G22)</f>
        <v>931.77566842105273</v>
      </c>
      <c r="H23" s="139"/>
      <c r="I23" s="139"/>
      <c r="J23" s="153">
        <f>AVERAGE(J4:J22)</f>
        <v>15.529594473684213</v>
      </c>
      <c r="K23" s="61"/>
      <c r="L23" s="13"/>
    </row>
    <row r="24" spans="2:12" x14ac:dyDescent="0.35">
      <c r="B24" s="12"/>
      <c r="C24" s="76" t="e">
        <f>_xlfn.MODE.SNGL(C4:C22)</f>
        <v>#N/A</v>
      </c>
      <c r="D24" s="90"/>
      <c r="E24" s="76"/>
      <c r="F24" s="96"/>
      <c r="G24" s="97"/>
      <c r="H24" s="96"/>
      <c r="I24" s="97"/>
      <c r="J24" s="97"/>
      <c r="K24" s="61"/>
      <c r="L24" s="13"/>
    </row>
    <row r="25" spans="2:12" x14ac:dyDescent="0.35">
      <c r="B25" s="56"/>
      <c r="C25" s="56"/>
      <c r="D25" s="89"/>
      <c r="E25" s="59"/>
      <c r="F25" s="95"/>
      <c r="G25" s="95"/>
      <c r="H25" s="95"/>
      <c r="I25" s="95"/>
      <c r="J25" s="95"/>
      <c r="K25" s="13"/>
      <c r="L25" s="13"/>
    </row>
    <row r="26" spans="2:12" x14ac:dyDescent="0.35">
      <c r="B26" s="56"/>
      <c r="C26" s="56"/>
      <c r="D26" s="89"/>
      <c r="E26" s="59"/>
      <c r="F26" s="95"/>
      <c r="G26" s="95"/>
      <c r="H26" s="95"/>
      <c r="I26" s="95"/>
      <c r="J26" s="95"/>
      <c r="K26" s="13"/>
      <c r="L26" s="13"/>
    </row>
    <row r="27" spans="2:12" x14ac:dyDescent="0.35">
      <c r="B27" s="56"/>
      <c r="C27" s="56"/>
      <c r="D27" s="89"/>
      <c r="E27" s="59"/>
      <c r="F27" s="95"/>
      <c r="G27" s="95"/>
      <c r="H27" s="95"/>
      <c r="I27" s="95"/>
      <c r="J27" s="95"/>
      <c r="K27" s="13"/>
      <c r="L27" s="13"/>
    </row>
    <row r="28" spans="2:12" x14ac:dyDescent="0.35">
      <c r="B28" s="56"/>
      <c r="C28" s="56"/>
      <c r="D28" s="89"/>
      <c r="E28" s="59"/>
      <c r="F28" s="95"/>
      <c r="G28" s="95"/>
      <c r="H28" s="95"/>
      <c r="I28" s="95"/>
      <c r="J28" s="95"/>
      <c r="K28" s="13"/>
      <c r="L28" s="13"/>
    </row>
    <row r="29" spans="2:12" x14ac:dyDescent="0.35">
      <c r="B29" s="56"/>
      <c r="C29" s="56"/>
      <c r="D29" s="89"/>
      <c r="E29" s="59"/>
      <c r="F29" s="95"/>
      <c r="G29" s="95"/>
      <c r="H29" s="95"/>
      <c r="I29" s="95"/>
      <c r="J29" s="95"/>
      <c r="K29" s="13"/>
      <c r="L29" s="13"/>
    </row>
    <row r="30" spans="2:12" x14ac:dyDescent="0.35">
      <c r="B30" s="56"/>
      <c r="C30" s="56"/>
      <c r="D30" s="89"/>
      <c r="E30" s="59"/>
      <c r="F30" s="95"/>
      <c r="G30" s="95"/>
      <c r="H30" s="95"/>
      <c r="I30" s="95"/>
      <c r="J30" s="95"/>
      <c r="K30" s="13"/>
      <c r="L30" s="1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A3D87-C95B-469F-8BCE-9603312A3FC5}">
  <dimension ref="B1:L40"/>
  <sheetViews>
    <sheetView showGridLines="0" topLeftCell="A5" zoomScale="72" zoomScaleNormal="80" workbookViewId="0">
      <selection activeCell="D22" sqref="D22"/>
    </sheetView>
  </sheetViews>
  <sheetFormatPr baseColWidth="10" defaultColWidth="11.453125" defaultRowHeight="14.5" x14ac:dyDescent="0.35"/>
  <cols>
    <col min="1" max="1" width="5" style="52" customWidth="1"/>
    <col min="2" max="2" width="16.54296875" style="53" customWidth="1"/>
    <col min="3" max="3" width="11" style="53" customWidth="1"/>
    <col min="4" max="4" width="10.54296875" style="81" customWidth="1"/>
    <col min="5" max="7" width="10.54296875" style="53" customWidth="1"/>
    <col min="8" max="8" width="11.1796875" style="53" customWidth="1"/>
    <col min="9" max="10" width="10.54296875" style="53" customWidth="1"/>
    <col min="11" max="11" width="3.453125" style="52" customWidth="1"/>
    <col min="12" max="12" width="10.81640625" style="52"/>
    <col min="13" max="13" width="12.54296875" style="52" bestFit="1" customWidth="1"/>
    <col min="14" max="256" width="10.816406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0.81640625" style="52"/>
    <col min="269" max="269" width="12.54296875" style="52" bestFit="1" customWidth="1"/>
    <col min="270" max="512" width="10.816406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0.81640625" style="52"/>
    <col min="525" max="525" width="12.54296875" style="52" bestFit="1" customWidth="1"/>
    <col min="526" max="768" width="10.816406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0.81640625" style="52"/>
    <col min="781" max="781" width="12.54296875" style="52" bestFit="1" customWidth="1"/>
    <col min="782" max="1024" width="10.816406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0.81640625" style="52"/>
    <col min="1037" max="1037" width="12.54296875" style="52" bestFit="1" customWidth="1"/>
    <col min="1038" max="1280" width="10.816406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0.81640625" style="52"/>
    <col min="1293" max="1293" width="12.54296875" style="52" bestFit="1" customWidth="1"/>
    <col min="1294" max="1536" width="10.816406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0.81640625" style="52"/>
    <col min="1549" max="1549" width="12.54296875" style="52" bestFit="1" customWidth="1"/>
    <col min="1550" max="1792" width="10.816406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0.81640625" style="52"/>
    <col min="1805" max="1805" width="12.54296875" style="52" bestFit="1" customWidth="1"/>
    <col min="1806" max="2048" width="10.816406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0.81640625" style="52"/>
    <col min="2061" max="2061" width="12.54296875" style="52" bestFit="1" customWidth="1"/>
    <col min="2062" max="2304" width="10.816406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0.81640625" style="52"/>
    <col min="2317" max="2317" width="12.54296875" style="52" bestFit="1" customWidth="1"/>
    <col min="2318" max="2560" width="10.816406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0.81640625" style="52"/>
    <col min="2573" max="2573" width="12.54296875" style="52" bestFit="1" customWidth="1"/>
    <col min="2574" max="2816" width="10.816406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0.81640625" style="52"/>
    <col min="2829" max="2829" width="12.54296875" style="52" bestFit="1" customWidth="1"/>
    <col min="2830" max="3072" width="10.816406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0.81640625" style="52"/>
    <col min="3085" max="3085" width="12.54296875" style="52" bestFit="1" customWidth="1"/>
    <col min="3086" max="3328" width="10.816406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0.81640625" style="52"/>
    <col min="3341" max="3341" width="12.54296875" style="52" bestFit="1" customWidth="1"/>
    <col min="3342" max="3584" width="10.816406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0.81640625" style="52"/>
    <col min="3597" max="3597" width="12.54296875" style="52" bestFit="1" customWidth="1"/>
    <col min="3598" max="3840" width="10.816406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0.81640625" style="52"/>
    <col min="3853" max="3853" width="12.54296875" style="52" bestFit="1" customWidth="1"/>
    <col min="3854" max="4096" width="10.816406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0.81640625" style="52"/>
    <col min="4109" max="4109" width="12.54296875" style="52" bestFit="1" customWidth="1"/>
    <col min="4110" max="4352" width="10.816406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0.81640625" style="52"/>
    <col min="4365" max="4365" width="12.54296875" style="52" bestFit="1" customWidth="1"/>
    <col min="4366" max="4608" width="10.816406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0.81640625" style="52"/>
    <col min="4621" max="4621" width="12.54296875" style="52" bestFit="1" customWidth="1"/>
    <col min="4622" max="4864" width="10.816406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0.81640625" style="52"/>
    <col min="4877" max="4877" width="12.54296875" style="52" bestFit="1" customWidth="1"/>
    <col min="4878" max="5120" width="10.816406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0.81640625" style="52"/>
    <col min="5133" max="5133" width="12.54296875" style="52" bestFit="1" customWidth="1"/>
    <col min="5134" max="5376" width="10.816406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0.81640625" style="52"/>
    <col min="5389" max="5389" width="12.54296875" style="52" bestFit="1" customWidth="1"/>
    <col min="5390" max="5632" width="10.816406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0.81640625" style="52"/>
    <col min="5645" max="5645" width="12.54296875" style="52" bestFit="1" customWidth="1"/>
    <col min="5646" max="5888" width="10.816406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0.81640625" style="52"/>
    <col min="5901" max="5901" width="12.54296875" style="52" bestFit="1" customWidth="1"/>
    <col min="5902" max="6144" width="10.816406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0.81640625" style="52"/>
    <col min="6157" max="6157" width="12.54296875" style="52" bestFit="1" customWidth="1"/>
    <col min="6158" max="6400" width="10.816406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0.81640625" style="52"/>
    <col min="6413" max="6413" width="12.54296875" style="52" bestFit="1" customWidth="1"/>
    <col min="6414" max="6656" width="10.816406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0.81640625" style="52"/>
    <col min="6669" max="6669" width="12.54296875" style="52" bestFit="1" customWidth="1"/>
    <col min="6670" max="6912" width="10.816406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0.81640625" style="52"/>
    <col min="6925" max="6925" width="12.54296875" style="52" bestFit="1" customWidth="1"/>
    <col min="6926" max="7168" width="10.816406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0.81640625" style="52"/>
    <col min="7181" max="7181" width="12.54296875" style="52" bestFit="1" customWidth="1"/>
    <col min="7182" max="7424" width="10.816406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0.81640625" style="52"/>
    <col min="7437" max="7437" width="12.54296875" style="52" bestFit="1" customWidth="1"/>
    <col min="7438" max="7680" width="10.816406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0.81640625" style="52"/>
    <col min="7693" max="7693" width="12.54296875" style="52" bestFit="1" customWidth="1"/>
    <col min="7694" max="7936" width="10.816406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0.81640625" style="52"/>
    <col min="7949" max="7949" width="12.54296875" style="52" bestFit="1" customWidth="1"/>
    <col min="7950" max="8192" width="10.816406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0.81640625" style="52"/>
    <col min="8205" max="8205" width="12.54296875" style="52" bestFit="1" customWidth="1"/>
    <col min="8206" max="8448" width="10.816406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0.81640625" style="52"/>
    <col min="8461" max="8461" width="12.54296875" style="52" bestFit="1" customWidth="1"/>
    <col min="8462" max="8704" width="10.816406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0.81640625" style="52"/>
    <col min="8717" max="8717" width="12.54296875" style="52" bestFit="1" customWidth="1"/>
    <col min="8718" max="8960" width="10.816406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0.81640625" style="52"/>
    <col min="8973" max="8973" width="12.54296875" style="52" bestFit="1" customWidth="1"/>
    <col min="8974" max="9216" width="10.816406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0.81640625" style="52"/>
    <col min="9229" max="9229" width="12.54296875" style="52" bestFit="1" customWidth="1"/>
    <col min="9230" max="9472" width="10.816406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0.81640625" style="52"/>
    <col min="9485" max="9485" width="12.54296875" style="52" bestFit="1" customWidth="1"/>
    <col min="9486" max="9728" width="10.816406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0.81640625" style="52"/>
    <col min="9741" max="9741" width="12.54296875" style="52" bestFit="1" customWidth="1"/>
    <col min="9742" max="9984" width="10.816406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0.81640625" style="52"/>
    <col min="9997" max="9997" width="12.54296875" style="52" bestFit="1" customWidth="1"/>
    <col min="9998" max="10240" width="10.816406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0.81640625" style="52"/>
    <col min="10253" max="10253" width="12.54296875" style="52" bestFit="1" customWidth="1"/>
    <col min="10254" max="10496" width="10.816406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0.81640625" style="52"/>
    <col min="10509" max="10509" width="12.54296875" style="52" bestFit="1" customWidth="1"/>
    <col min="10510" max="10752" width="10.816406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0.81640625" style="52"/>
    <col min="10765" max="10765" width="12.54296875" style="52" bestFit="1" customWidth="1"/>
    <col min="10766" max="11008" width="10.816406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0.81640625" style="52"/>
    <col min="11021" max="11021" width="12.54296875" style="52" bestFit="1" customWidth="1"/>
    <col min="11022" max="11264" width="10.816406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0.81640625" style="52"/>
    <col min="11277" max="11277" width="12.54296875" style="52" bestFit="1" customWidth="1"/>
    <col min="11278" max="11520" width="10.816406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0.81640625" style="52"/>
    <col min="11533" max="11533" width="12.54296875" style="52" bestFit="1" customWidth="1"/>
    <col min="11534" max="11776" width="10.816406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0.81640625" style="52"/>
    <col min="11789" max="11789" width="12.54296875" style="52" bestFit="1" customWidth="1"/>
    <col min="11790" max="12032" width="10.816406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0.81640625" style="52"/>
    <col min="12045" max="12045" width="12.54296875" style="52" bestFit="1" customWidth="1"/>
    <col min="12046" max="12288" width="10.816406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0.81640625" style="52"/>
    <col min="12301" max="12301" width="12.54296875" style="52" bestFit="1" customWidth="1"/>
    <col min="12302" max="12544" width="10.816406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0.81640625" style="52"/>
    <col min="12557" max="12557" width="12.54296875" style="52" bestFit="1" customWidth="1"/>
    <col min="12558" max="12800" width="10.816406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0.81640625" style="52"/>
    <col min="12813" max="12813" width="12.54296875" style="52" bestFit="1" customWidth="1"/>
    <col min="12814" max="13056" width="10.816406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0.81640625" style="52"/>
    <col min="13069" max="13069" width="12.54296875" style="52" bestFit="1" customWidth="1"/>
    <col min="13070" max="13312" width="10.816406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0.81640625" style="52"/>
    <col min="13325" max="13325" width="12.54296875" style="52" bestFit="1" customWidth="1"/>
    <col min="13326" max="13568" width="10.816406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0.81640625" style="52"/>
    <col min="13581" max="13581" width="12.54296875" style="52" bestFit="1" customWidth="1"/>
    <col min="13582" max="13824" width="10.816406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0.81640625" style="52"/>
    <col min="13837" max="13837" width="12.54296875" style="52" bestFit="1" customWidth="1"/>
    <col min="13838" max="14080" width="10.816406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0.81640625" style="52"/>
    <col min="14093" max="14093" width="12.54296875" style="52" bestFit="1" customWidth="1"/>
    <col min="14094" max="14336" width="10.816406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0.81640625" style="52"/>
    <col min="14349" max="14349" width="12.54296875" style="52" bestFit="1" customWidth="1"/>
    <col min="14350" max="14592" width="10.816406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0.81640625" style="52"/>
    <col min="14605" max="14605" width="12.54296875" style="52" bestFit="1" customWidth="1"/>
    <col min="14606" max="14848" width="10.816406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0.81640625" style="52"/>
    <col min="14861" max="14861" width="12.54296875" style="52" bestFit="1" customWidth="1"/>
    <col min="14862" max="15104" width="10.816406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0.81640625" style="52"/>
    <col min="15117" max="15117" width="12.54296875" style="52" bestFit="1" customWidth="1"/>
    <col min="15118" max="15360" width="10.816406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0.81640625" style="52"/>
    <col min="15373" max="15373" width="12.54296875" style="52" bestFit="1" customWidth="1"/>
    <col min="15374" max="15616" width="10.816406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0.81640625" style="52"/>
    <col min="15629" max="15629" width="12.54296875" style="52" bestFit="1" customWidth="1"/>
    <col min="15630" max="15872" width="10.816406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0.81640625" style="52"/>
    <col min="15885" max="15885" width="12.54296875" style="52" bestFit="1" customWidth="1"/>
    <col min="15886" max="16128" width="10.816406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0.81640625" style="52"/>
    <col min="16141" max="16141" width="12.54296875" style="52" bestFit="1" customWidth="1"/>
    <col min="16142" max="16384" width="10.81640625" style="52"/>
  </cols>
  <sheetData>
    <row r="1" spans="2:12" x14ac:dyDescent="0.35">
      <c r="B1" s="56"/>
      <c r="C1" s="56"/>
      <c r="D1" s="80"/>
      <c r="E1" s="56"/>
      <c r="F1" s="56"/>
      <c r="G1" s="56"/>
      <c r="H1" s="56"/>
      <c r="I1" s="56"/>
      <c r="J1" s="56"/>
      <c r="K1" s="13"/>
      <c r="L1" s="13"/>
    </row>
    <row r="2" spans="2:12" x14ac:dyDescent="0.35">
      <c r="B2" s="56"/>
      <c r="C2" s="56"/>
      <c r="D2" s="80"/>
      <c r="E2" s="56"/>
      <c r="F2" s="56"/>
      <c r="G2" s="56"/>
      <c r="H2" s="59"/>
      <c r="I2" s="59"/>
      <c r="J2" s="59"/>
      <c r="K2" s="13"/>
      <c r="L2" s="13"/>
    </row>
    <row r="3" spans="2:12" ht="34.5" x14ac:dyDescent="0.35">
      <c r="B3" s="181" t="s">
        <v>100</v>
      </c>
      <c r="C3" s="182" t="s">
        <v>72</v>
      </c>
      <c r="D3" s="184" t="s">
        <v>73</v>
      </c>
      <c r="E3" s="182" t="s">
        <v>74</v>
      </c>
      <c r="F3" s="182" t="s">
        <v>75</v>
      </c>
      <c r="G3" s="182" t="s">
        <v>76</v>
      </c>
      <c r="H3" s="182" t="s">
        <v>77</v>
      </c>
      <c r="I3" s="182" t="s">
        <v>78</v>
      </c>
      <c r="J3" s="182" t="s">
        <v>79</v>
      </c>
      <c r="K3" s="13"/>
      <c r="L3" s="13"/>
    </row>
    <row r="4" spans="2:12" s="54" customFormat="1" ht="16.5" customHeight="1" x14ac:dyDescent="0.35">
      <c r="B4" s="135" t="s">
        <v>80</v>
      </c>
      <c r="C4" s="125">
        <v>932.4</v>
      </c>
      <c r="D4" s="124">
        <v>0.9</v>
      </c>
      <c r="E4" s="125">
        <f t="shared" ref="E4:E22" si="0">C4*D4</f>
        <v>839.16</v>
      </c>
      <c r="F4" s="124">
        <f>suplementos!$I$15</f>
        <v>0.1</v>
      </c>
      <c r="G4" s="126">
        <f>E4*(1+F4)</f>
        <v>923.07600000000002</v>
      </c>
      <c r="H4" s="145">
        <v>0</v>
      </c>
      <c r="I4" s="145">
        <f>G4+H4</f>
        <v>923.07600000000002</v>
      </c>
      <c r="J4" s="145">
        <f>I4/60</f>
        <v>15.384600000000001</v>
      </c>
      <c r="K4" s="13"/>
      <c r="L4" s="13"/>
    </row>
    <row r="5" spans="2:12" s="54" customFormat="1" ht="16.5" customHeight="1" x14ac:dyDescent="0.35">
      <c r="B5" s="135" t="s">
        <v>81</v>
      </c>
      <c r="C5" s="125">
        <v>744</v>
      </c>
      <c r="D5" s="124">
        <v>1.1499999999999999</v>
      </c>
      <c r="E5" s="125">
        <f t="shared" si="0"/>
        <v>855.59999999999991</v>
      </c>
      <c r="F5" s="124">
        <f>suplementos!$I$15</f>
        <v>0.1</v>
      </c>
      <c r="G5" s="126">
        <f t="shared" ref="G5:G22" si="1">E5*(1+F5)</f>
        <v>941.16</v>
      </c>
      <c r="H5" s="145">
        <v>0</v>
      </c>
      <c r="I5" s="145">
        <f t="shared" ref="I5:I22" si="2">G5+H5</f>
        <v>941.16</v>
      </c>
      <c r="J5" s="145">
        <f t="shared" ref="J5:J22" si="3">I5/60</f>
        <v>15.686</v>
      </c>
      <c r="K5" s="13"/>
      <c r="L5" s="13"/>
    </row>
    <row r="6" spans="2:12" s="54" customFormat="1" ht="16.5" customHeight="1" x14ac:dyDescent="0.35">
      <c r="B6" s="135" t="s">
        <v>82</v>
      </c>
      <c r="C6" s="125">
        <v>807.6</v>
      </c>
      <c r="D6" s="124">
        <v>1.1499999999999999</v>
      </c>
      <c r="E6" s="125">
        <f t="shared" si="0"/>
        <v>928.74</v>
      </c>
      <c r="F6" s="124">
        <f>suplementos!$I$15</f>
        <v>0.1</v>
      </c>
      <c r="G6" s="126">
        <f t="shared" si="1"/>
        <v>1021.6140000000001</v>
      </c>
      <c r="H6" s="145">
        <v>0</v>
      </c>
      <c r="I6" s="145">
        <f t="shared" si="2"/>
        <v>1021.6140000000001</v>
      </c>
      <c r="J6" s="145">
        <f t="shared" si="3"/>
        <v>17.026900000000001</v>
      </c>
      <c r="K6" s="13"/>
      <c r="L6" s="13"/>
    </row>
    <row r="7" spans="2:12" s="54" customFormat="1" ht="16.5" customHeight="1" x14ac:dyDescent="0.35">
      <c r="B7" s="135" t="s">
        <v>83</v>
      </c>
      <c r="C7" s="125">
        <v>843</v>
      </c>
      <c r="D7" s="124">
        <v>1</v>
      </c>
      <c r="E7" s="125">
        <f t="shared" si="0"/>
        <v>843</v>
      </c>
      <c r="F7" s="124">
        <f>suplementos!$I$15</f>
        <v>0.1</v>
      </c>
      <c r="G7" s="126">
        <f t="shared" si="1"/>
        <v>927.30000000000007</v>
      </c>
      <c r="H7" s="145">
        <v>0</v>
      </c>
      <c r="I7" s="145">
        <f t="shared" si="2"/>
        <v>927.30000000000007</v>
      </c>
      <c r="J7" s="145">
        <f t="shared" si="3"/>
        <v>15.455000000000002</v>
      </c>
      <c r="K7" s="13"/>
      <c r="L7" s="13"/>
    </row>
    <row r="8" spans="2:12" s="54" customFormat="1" ht="15.5" x14ac:dyDescent="0.35">
      <c r="B8" s="135" t="s">
        <v>84</v>
      </c>
      <c r="C8" s="125">
        <v>919.8</v>
      </c>
      <c r="D8" s="124">
        <v>0.95</v>
      </c>
      <c r="E8" s="125">
        <f t="shared" si="0"/>
        <v>873.81</v>
      </c>
      <c r="F8" s="124">
        <f>suplementos!$I$15</f>
        <v>0.1</v>
      </c>
      <c r="G8" s="126">
        <f t="shared" si="1"/>
        <v>961.19100000000003</v>
      </c>
      <c r="H8" s="145">
        <v>0</v>
      </c>
      <c r="I8" s="145">
        <f t="shared" si="2"/>
        <v>961.19100000000003</v>
      </c>
      <c r="J8" s="145">
        <f t="shared" si="3"/>
        <v>16.019850000000002</v>
      </c>
      <c r="K8" s="13"/>
      <c r="L8" s="13"/>
    </row>
    <row r="9" spans="2:12" ht="15.5" x14ac:dyDescent="0.35">
      <c r="B9" s="135" t="s">
        <v>85</v>
      </c>
      <c r="C9" s="132">
        <v>849.5</v>
      </c>
      <c r="D9" s="133">
        <v>1</v>
      </c>
      <c r="E9" s="125">
        <f t="shared" si="0"/>
        <v>849.5</v>
      </c>
      <c r="F9" s="124">
        <f>suplementos!$I$15</f>
        <v>0.1</v>
      </c>
      <c r="G9" s="126">
        <f t="shared" si="1"/>
        <v>934.45</v>
      </c>
      <c r="H9" s="145">
        <v>0</v>
      </c>
      <c r="I9" s="145">
        <f t="shared" si="2"/>
        <v>934.45</v>
      </c>
      <c r="J9" s="145">
        <f t="shared" si="3"/>
        <v>15.574166666666667</v>
      </c>
      <c r="K9" s="61"/>
      <c r="L9" s="13"/>
    </row>
    <row r="10" spans="2:12" ht="15.5" x14ac:dyDescent="0.35">
      <c r="B10" s="135" t="s">
        <v>86</v>
      </c>
      <c r="C10" s="125">
        <v>901.3</v>
      </c>
      <c r="D10" s="124">
        <v>0.95</v>
      </c>
      <c r="E10" s="125">
        <f t="shared" si="0"/>
        <v>856.2349999999999</v>
      </c>
      <c r="F10" s="124">
        <f>suplementos!$I$15</f>
        <v>0.1</v>
      </c>
      <c r="G10" s="126">
        <f t="shared" si="1"/>
        <v>941.85849999999994</v>
      </c>
      <c r="H10" s="145">
        <v>0</v>
      </c>
      <c r="I10" s="145">
        <f t="shared" si="2"/>
        <v>941.85849999999994</v>
      </c>
      <c r="J10" s="145">
        <f t="shared" si="3"/>
        <v>15.697641666666666</v>
      </c>
      <c r="K10" s="61"/>
      <c r="L10" s="13"/>
    </row>
    <row r="11" spans="2:12" ht="15.5" x14ac:dyDescent="0.35">
      <c r="B11" s="135" t="s">
        <v>87</v>
      </c>
      <c r="C11" s="125">
        <v>881</v>
      </c>
      <c r="D11" s="124">
        <v>1</v>
      </c>
      <c r="E11" s="125">
        <f t="shared" si="0"/>
        <v>881</v>
      </c>
      <c r="F11" s="124">
        <f>suplementos!$I$15</f>
        <v>0.1</v>
      </c>
      <c r="G11" s="126">
        <f t="shared" si="1"/>
        <v>969.1</v>
      </c>
      <c r="H11" s="145">
        <v>0</v>
      </c>
      <c r="I11" s="145">
        <f t="shared" si="2"/>
        <v>969.1</v>
      </c>
      <c r="J11" s="145">
        <f t="shared" si="3"/>
        <v>16.151666666666667</v>
      </c>
      <c r="K11" s="61"/>
      <c r="L11" s="13"/>
    </row>
    <row r="12" spans="2:12" ht="15.5" x14ac:dyDescent="0.35">
      <c r="B12" s="135" t="s">
        <v>88</v>
      </c>
      <c r="C12" s="125">
        <v>914</v>
      </c>
      <c r="D12" s="124">
        <v>0.95</v>
      </c>
      <c r="E12" s="125">
        <f t="shared" si="0"/>
        <v>868.3</v>
      </c>
      <c r="F12" s="124">
        <f>suplementos!$I$15</f>
        <v>0.1</v>
      </c>
      <c r="G12" s="126">
        <f t="shared" si="1"/>
        <v>955.13</v>
      </c>
      <c r="H12" s="145">
        <v>0</v>
      </c>
      <c r="I12" s="145">
        <f t="shared" si="2"/>
        <v>955.13</v>
      </c>
      <c r="J12" s="145">
        <f t="shared" si="3"/>
        <v>15.918833333333334</v>
      </c>
      <c r="K12" s="61"/>
      <c r="L12" s="13"/>
    </row>
    <row r="13" spans="2:12" ht="15.5" x14ac:dyDescent="0.35">
      <c r="B13" s="135" t="s">
        <v>89</v>
      </c>
      <c r="C13" s="125">
        <v>917</v>
      </c>
      <c r="D13" s="124">
        <v>0.95</v>
      </c>
      <c r="E13" s="125">
        <f t="shared" si="0"/>
        <v>871.15</v>
      </c>
      <c r="F13" s="124">
        <f>suplementos!$I$15</f>
        <v>0.1</v>
      </c>
      <c r="G13" s="126">
        <f t="shared" si="1"/>
        <v>958.2650000000001</v>
      </c>
      <c r="H13" s="145">
        <v>0</v>
      </c>
      <c r="I13" s="145">
        <f t="shared" si="2"/>
        <v>958.2650000000001</v>
      </c>
      <c r="J13" s="145">
        <f t="shared" si="3"/>
        <v>15.971083333333334</v>
      </c>
      <c r="K13" s="61"/>
      <c r="L13" s="13"/>
    </row>
    <row r="14" spans="2:12" ht="15.5" x14ac:dyDescent="0.35">
      <c r="B14" s="135" t="s">
        <v>90</v>
      </c>
      <c r="C14" s="125">
        <v>759</v>
      </c>
      <c r="D14" s="124">
        <v>1.1499999999999999</v>
      </c>
      <c r="E14" s="125">
        <f t="shared" si="0"/>
        <v>872.84999999999991</v>
      </c>
      <c r="F14" s="124">
        <f>suplementos!$I$15</f>
        <v>0.1</v>
      </c>
      <c r="G14" s="126">
        <f t="shared" si="1"/>
        <v>960.13499999999999</v>
      </c>
      <c r="H14" s="145">
        <v>0</v>
      </c>
      <c r="I14" s="145">
        <f t="shared" si="2"/>
        <v>960.13499999999999</v>
      </c>
      <c r="J14" s="145">
        <f t="shared" si="3"/>
        <v>16.00225</v>
      </c>
      <c r="K14" s="61"/>
      <c r="L14" s="13"/>
    </row>
    <row r="15" spans="2:12" ht="15.5" x14ac:dyDescent="0.35">
      <c r="B15" s="135" t="s">
        <v>91</v>
      </c>
      <c r="C15" s="132">
        <v>809</v>
      </c>
      <c r="D15" s="133">
        <v>1.05</v>
      </c>
      <c r="E15" s="125">
        <f t="shared" si="0"/>
        <v>849.45</v>
      </c>
      <c r="F15" s="124">
        <f>suplementos!$I$15</f>
        <v>0.1</v>
      </c>
      <c r="G15" s="126">
        <f t="shared" si="1"/>
        <v>934.3950000000001</v>
      </c>
      <c r="H15" s="145">
        <v>0</v>
      </c>
      <c r="I15" s="145">
        <f t="shared" si="2"/>
        <v>934.3950000000001</v>
      </c>
      <c r="J15" s="145">
        <f t="shared" si="3"/>
        <v>15.573250000000002</v>
      </c>
      <c r="K15" s="61"/>
      <c r="L15" s="13"/>
    </row>
    <row r="16" spans="2:12" ht="15.5" x14ac:dyDescent="0.35">
      <c r="B16" s="135" t="s">
        <v>92</v>
      </c>
      <c r="C16" s="125">
        <v>880</v>
      </c>
      <c r="D16" s="124">
        <v>1</v>
      </c>
      <c r="E16" s="125">
        <f t="shared" si="0"/>
        <v>880</v>
      </c>
      <c r="F16" s="124">
        <f>suplementos!$I$15</f>
        <v>0.1</v>
      </c>
      <c r="G16" s="126">
        <f t="shared" si="1"/>
        <v>968.00000000000011</v>
      </c>
      <c r="H16" s="145">
        <v>0</v>
      </c>
      <c r="I16" s="145">
        <f t="shared" si="2"/>
        <v>968.00000000000011</v>
      </c>
      <c r="J16" s="145">
        <f t="shared" si="3"/>
        <v>16.133333333333336</v>
      </c>
      <c r="K16" s="61"/>
      <c r="L16" s="13"/>
    </row>
    <row r="17" spans="2:12" ht="15.5" x14ac:dyDescent="0.35">
      <c r="B17" s="135" t="s">
        <v>93</v>
      </c>
      <c r="C17" s="125">
        <v>901</v>
      </c>
      <c r="D17" s="124">
        <v>0.95</v>
      </c>
      <c r="E17" s="125">
        <f t="shared" si="0"/>
        <v>855.94999999999993</v>
      </c>
      <c r="F17" s="124">
        <f>suplementos!$I$15</f>
        <v>0.1</v>
      </c>
      <c r="G17" s="126">
        <f t="shared" si="1"/>
        <v>941.54499999999996</v>
      </c>
      <c r="H17" s="145">
        <v>0</v>
      </c>
      <c r="I17" s="145">
        <f t="shared" si="2"/>
        <v>941.54499999999996</v>
      </c>
      <c r="J17" s="145">
        <f t="shared" si="3"/>
        <v>15.692416666666666</v>
      </c>
      <c r="K17" s="61"/>
      <c r="L17" s="13"/>
    </row>
    <row r="18" spans="2:12" ht="15.5" x14ac:dyDescent="0.35">
      <c r="B18" s="135" t="s">
        <v>94</v>
      </c>
      <c r="C18" s="125">
        <v>770</v>
      </c>
      <c r="D18" s="124">
        <v>1.1000000000000001</v>
      </c>
      <c r="E18" s="125">
        <f t="shared" si="0"/>
        <v>847.00000000000011</v>
      </c>
      <c r="F18" s="124">
        <f>suplementos!$I$15</f>
        <v>0.1</v>
      </c>
      <c r="G18" s="126">
        <f t="shared" si="1"/>
        <v>931.70000000000016</v>
      </c>
      <c r="H18" s="145">
        <v>0</v>
      </c>
      <c r="I18" s="145">
        <f t="shared" si="2"/>
        <v>931.70000000000016</v>
      </c>
      <c r="J18" s="145">
        <f t="shared" si="3"/>
        <v>15.528333333333336</v>
      </c>
      <c r="K18" s="61"/>
      <c r="L18" s="13"/>
    </row>
    <row r="19" spans="2:12" ht="15.5" x14ac:dyDescent="0.35">
      <c r="B19" s="135" t="s">
        <v>95</v>
      </c>
      <c r="C19" s="125">
        <v>894</v>
      </c>
      <c r="D19" s="124">
        <v>0.95</v>
      </c>
      <c r="E19" s="125">
        <f t="shared" si="0"/>
        <v>849.3</v>
      </c>
      <c r="F19" s="124">
        <f>suplementos!$I$15</f>
        <v>0.1</v>
      </c>
      <c r="G19" s="126">
        <f t="shared" si="1"/>
        <v>934.23</v>
      </c>
      <c r="H19" s="145">
        <v>0</v>
      </c>
      <c r="I19" s="145">
        <f t="shared" si="2"/>
        <v>934.23</v>
      </c>
      <c r="J19" s="145">
        <f t="shared" si="3"/>
        <v>15.570500000000001</v>
      </c>
      <c r="K19" s="61"/>
      <c r="L19" s="13"/>
    </row>
    <row r="20" spans="2:12" ht="15.5" x14ac:dyDescent="0.35">
      <c r="B20" s="135" t="s">
        <v>96</v>
      </c>
      <c r="C20" s="125">
        <v>871</v>
      </c>
      <c r="D20" s="124">
        <v>1</v>
      </c>
      <c r="E20" s="125">
        <f t="shared" si="0"/>
        <v>871</v>
      </c>
      <c r="F20" s="124">
        <f>suplementos!$I$15</f>
        <v>0.1</v>
      </c>
      <c r="G20" s="126">
        <f t="shared" si="1"/>
        <v>958.1</v>
      </c>
      <c r="H20" s="145">
        <v>0</v>
      </c>
      <c r="I20" s="145">
        <f t="shared" si="2"/>
        <v>958.1</v>
      </c>
      <c r="J20" s="145">
        <f t="shared" si="3"/>
        <v>15.968333333333334</v>
      </c>
      <c r="K20" s="61"/>
      <c r="L20" s="13"/>
    </row>
    <row r="21" spans="2:12" ht="15.5" x14ac:dyDescent="0.35">
      <c r="B21" s="135" t="s">
        <v>97</v>
      </c>
      <c r="C21" s="132">
        <v>827</v>
      </c>
      <c r="D21" s="133">
        <v>1.05</v>
      </c>
      <c r="E21" s="125">
        <f t="shared" si="0"/>
        <v>868.35</v>
      </c>
      <c r="F21" s="124">
        <f>suplementos!$I$15</f>
        <v>0.1</v>
      </c>
      <c r="G21" s="126">
        <f t="shared" si="1"/>
        <v>955.18500000000006</v>
      </c>
      <c r="H21" s="145">
        <v>0</v>
      </c>
      <c r="I21" s="145">
        <f t="shared" si="2"/>
        <v>955.18500000000006</v>
      </c>
      <c r="J21" s="145">
        <f t="shared" si="3"/>
        <v>15.919750000000001</v>
      </c>
      <c r="K21" s="61"/>
      <c r="L21" s="13"/>
    </row>
    <row r="22" spans="2:12" ht="15.5" x14ac:dyDescent="0.35">
      <c r="B22" s="135" t="s">
        <v>98</v>
      </c>
      <c r="C22" s="125">
        <v>930.5</v>
      </c>
      <c r="D22" s="124">
        <v>0.9</v>
      </c>
      <c r="E22" s="125">
        <f t="shared" si="0"/>
        <v>837.45</v>
      </c>
      <c r="F22" s="124">
        <f>suplementos!$I$15</f>
        <v>0.1</v>
      </c>
      <c r="G22" s="126">
        <f t="shared" si="1"/>
        <v>921.19500000000016</v>
      </c>
      <c r="H22" s="145">
        <v>0</v>
      </c>
      <c r="I22" s="145">
        <f t="shared" si="2"/>
        <v>921.19500000000016</v>
      </c>
      <c r="J22" s="145">
        <f t="shared" si="3"/>
        <v>15.353250000000003</v>
      </c>
      <c r="K22" s="61"/>
      <c r="L22" s="13"/>
    </row>
    <row r="23" spans="2:12" ht="15.5" x14ac:dyDescent="0.35">
      <c r="B23" s="142"/>
      <c r="C23" s="152">
        <f>AVERAGE(C4:C22)</f>
        <v>860.58421052631581</v>
      </c>
      <c r="D23" s="155"/>
      <c r="E23" s="152">
        <f>AVERAGE(E4:E22)</f>
        <v>863.04447368421063</v>
      </c>
      <c r="F23" s="140"/>
      <c r="G23" s="156">
        <f>AVERAGE(G4:G22)</f>
        <v>949.34892105263168</v>
      </c>
      <c r="H23" s="139"/>
      <c r="I23" s="139"/>
      <c r="J23" s="153">
        <f>AVERAGE(J4:J22)</f>
        <v>15.822482017543861</v>
      </c>
      <c r="K23" s="61"/>
      <c r="L23" s="13"/>
    </row>
    <row r="24" spans="2:12" x14ac:dyDescent="0.35">
      <c r="B24" s="56"/>
      <c r="C24" s="56"/>
      <c r="D24" s="80"/>
      <c r="E24" s="56"/>
      <c r="F24" s="56"/>
      <c r="G24" s="56"/>
      <c r="H24" s="56"/>
      <c r="I24" s="56"/>
      <c r="J24" s="56"/>
      <c r="K24" s="13"/>
      <c r="L24" s="13"/>
    </row>
    <row r="25" spans="2:12" ht="15.5" x14ac:dyDescent="0.35">
      <c r="B25" s="289"/>
      <c r="C25" s="285"/>
      <c r="D25" s="285"/>
      <c r="E25" s="285"/>
      <c r="F25" s="285"/>
      <c r="G25" s="285"/>
      <c r="H25" s="56"/>
      <c r="I25" s="56"/>
      <c r="J25" s="56"/>
      <c r="K25" s="13"/>
      <c r="L25" s="13"/>
    </row>
    <row r="26" spans="2:12" x14ac:dyDescent="0.35">
      <c r="B26" s="285"/>
      <c r="C26" s="285"/>
      <c r="D26" s="285"/>
      <c r="E26" s="285"/>
      <c r="F26" s="285"/>
      <c r="G26" s="286"/>
      <c r="H26" s="56"/>
      <c r="I26" s="56"/>
      <c r="J26" s="56"/>
      <c r="K26" s="13"/>
      <c r="L26" s="13"/>
    </row>
    <row r="27" spans="2:12" x14ac:dyDescent="0.35">
      <c r="B27" s="285"/>
      <c r="C27" s="285"/>
      <c r="D27" s="285"/>
      <c r="E27" s="287"/>
      <c r="F27" s="287"/>
      <c r="G27" s="286"/>
      <c r="H27" s="56"/>
      <c r="I27" s="56"/>
      <c r="J27" s="56"/>
      <c r="K27" s="13"/>
      <c r="L27" s="13"/>
    </row>
    <row r="28" spans="2:12" x14ac:dyDescent="0.35">
      <c r="B28" s="285"/>
      <c r="C28" s="285"/>
      <c r="D28" s="285"/>
      <c r="E28" s="287"/>
      <c r="F28" s="287"/>
      <c r="G28" s="286"/>
      <c r="H28" s="56"/>
      <c r="I28" s="56"/>
      <c r="J28" s="56"/>
      <c r="K28" s="13"/>
      <c r="L28" s="13"/>
    </row>
    <row r="29" spans="2:12" x14ac:dyDescent="0.35">
      <c r="B29" s="285"/>
      <c r="C29" s="285"/>
      <c r="D29" s="285"/>
      <c r="E29" s="288"/>
      <c r="F29" s="288"/>
      <c r="G29" s="286"/>
      <c r="H29" s="56"/>
      <c r="I29" s="56"/>
      <c r="J29" s="56"/>
      <c r="K29" s="13"/>
      <c r="L29" s="13"/>
    </row>
    <row r="30" spans="2:12" x14ac:dyDescent="0.35">
      <c r="B30" s="285"/>
      <c r="C30" s="285"/>
      <c r="D30" s="285"/>
      <c r="E30" s="285"/>
      <c r="F30" s="285"/>
      <c r="G30" s="286"/>
    </row>
    <row r="31" spans="2:12" x14ac:dyDescent="0.35">
      <c r="B31" s="285"/>
      <c r="C31" s="285"/>
      <c r="D31" s="285"/>
      <c r="E31" s="287"/>
      <c r="F31" s="287"/>
      <c r="G31" s="286"/>
    </row>
    <row r="32" spans="2:12" x14ac:dyDescent="0.35">
      <c r="B32" s="285"/>
      <c r="C32" s="285"/>
      <c r="D32" s="285"/>
      <c r="E32" s="287"/>
      <c r="F32" s="287"/>
      <c r="G32" s="286"/>
    </row>
    <row r="33" spans="2:7" x14ac:dyDescent="0.35">
      <c r="B33" s="285"/>
      <c r="C33" s="285"/>
      <c r="D33" s="285"/>
      <c r="E33" s="288"/>
      <c r="F33" s="288"/>
      <c r="G33" s="286"/>
    </row>
    <row r="34" spans="2:7" x14ac:dyDescent="0.35">
      <c r="B34" s="285"/>
      <c r="C34" s="285"/>
      <c r="D34" s="285"/>
      <c r="E34" s="285"/>
      <c r="F34" s="285"/>
      <c r="G34" s="286"/>
    </row>
    <row r="35" spans="2:7" x14ac:dyDescent="0.35">
      <c r="B35" s="285"/>
      <c r="C35" s="285"/>
      <c r="D35" s="285"/>
      <c r="E35" s="287"/>
      <c r="F35" s="287"/>
      <c r="G35" s="286"/>
    </row>
    <row r="36" spans="2:7" x14ac:dyDescent="0.35">
      <c r="B36" s="285"/>
      <c r="C36" s="285"/>
      <c r="D36" s="285"/>
      <c r="E36" s="287"/>
      <c r="F36" s="287"/>
      <c r="G36" s="286"/>
    </row>
    <row r="37" spans="2:7" x14ac:dyDescent="0.35">
      <c r="B37" s="285"/>
      <c r="C37" s="285"/>
      <c r="D37" s="285"/>
      <c r="E37" s="288"/>
      <c r="F37" s="288"/>
      <c r="G37" s="286"/>
    </row>
    <row r="39" spans="2:7" x14ac:dyDescent="0.35">
      <c r="B39" s="282"/>
      <c r="C39" s="283"/>
      <c r="D39" s="283"/>
      <c r="E39" s="283"/>
      <c r="F39" s="283"/>
      <c r="G39" s="284"/>
    </row>
    <row r="40" spans="2:7" x14ac:dyDescent="0.35">
      <c r="B40" s="283"/>
      <c r="C40" s="283"/>
      <c r="D40" s="283"/>
      <c r="E40" s="283"/>
      <c r="F40" s="283"/>
      <c r="G40" s="283"/>
    </row>
  </sheetData>
  <mergeCells count="27">
    <mergeCell ref="B30:F30"/>
    <mergeCell ref="G30:G33"/>
    <mergeCell ref="B31:D31"/>
    <mergeCell ref="E31:F31"/>
    <mergeCell ref="B32:D32"/>
    <mergeCell ref="E32:F32"/>
    <mergeCell ref="B33:D33"/>
    <mergeCell ref="E33:F33"/>
    <mergeCell ref="B25:G25"/>
    <mergeCell ref="B26:F26"/>
    <mergeCell ref="B27:D27"/>
    <mergeCell ref="B28:D28"/>
    <mergeCell ref="B29:D29"/>
    <mergeCell ref="E27:F27"/>
    <mergeCell ref="E28:F28"/>
    <mergeCell ref="E29:F29"/>
    <mergeCell ref="G26:G29"/>
    <mergeCell ref="B39:F40"/>
    <mergeCell ref="G39:G40"/>
    <mergeCell ref="B34:F34"/>
    <mergeCell ref="G34:G37"/>
    <mergeCell ref="B35:D35"/>
    <mergeCell ref="E35:F35"/>
    <mergeCell ref="B36:D36"/>
    <mergeCell ref="E36:F36"/>
    <mergeCell ref="B37:D37"/>
    <mergeCell ref="E37:F37"/>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A4641-896A-4118-B81C-E7BC911D5D45}">
  <dimension ref="A1:I31"/>
  <sheetViews>
    <sheetView topLeftCell="A2" workbookViewId="0">
      <selection activeCell="K14" sqref="K14"/>
    </sheetView>
  </sheetViews>
  <sheetFormatPr baseColWidth="10" defaultColWidth="11.453125" defaultRowHeight="14.5" x14ac:dyDescent="0.35"/>
  <cols>
    <col min="3" max="3" width="11.1796875" bestFit="1" customWidth="1"/>
  </cols>
  <sheetData>
    <row r="1" spans="1:9" ht="15.5" x14ac:dyDescent="0.35">
      <c r="A1" s="83"/>
      <c r="D1" s="302" t="s">
        <v>101</v>
      </c>
      <c r="E1" s="303"/>
      <c r="F1" s="303"/>
      <c r="G1" s="303"/>
      <c r="H1" s="303"/>
      <c r="I1" s="303"/>
    </row>
    <row r="2" spans="1:9" x14ac:dyDescent="0.35">
      <c r="A2" s="84"/>
      <c r="B2" s="85"/>
      <c r="C2" s="86"/>
      <c r="D2" s="294" t="s">
        <v>102</v>
      </c>
      <c r="E2" s="294"/>
      <c r="F2" s="294"/>
      <c r="G2" s="294"/>
      <c r="H2" s="294"/>
      <c r="I2" s="295">
        <f>SUM(G3:H4)</f>
        <v>0.1</v>
      </c>
    </row>
    <row r="3" spans="1:9" x14ac:dyDescent="0.35">
      <c r="A3" s="84"/>
      <c r="D3" s="296" t="s">
        <v>103</v>
      </c>
      <c r="E3" s="296"/>
      <c r="F3" s="296"/>
      <c r="G3" s="297">
        <v>0.06</v>
      </c>
      <c r="H3" s="298"/>
      <c r="I3" s="295"/>
    </row>
    <row r="4" spans="1:9" x14ac:dyDescent="0.35">
      <c r="A4" s="84"/>
      <c r="D4" s="296" t="s">
        <v>104</v>
      </c>
      <c r="E4" s="296"/>
      <c r="F4" s="296"/>
      <c r="G4" s="297">
        <v>0.04</v>
      </c>
      <c r="H4" s="298"/>
      <c r="I4" s="295"/>
    </row>
    <row r="5" spans="1:9" x14ac:dyDescent="0.35">
      <c r="A5" s="84"/>
      <c r="D5" s="296"/>
      <c r="E5" s="296"/>
      <c r="F5" s="296"/>
      <c r="G5" s="299"/>
      <c r="H5" s="300"/>
      <c r="I5" s="295"/>
    </row>
    <row r="6" spans="1:9" x14ac:dyDescent="0.35">
      <c r="A6" s="84"/>
      <c r="D6" s="294" t="s">
        <v>105</v>
      </c>
      <c r="E6" s="294"/>
      <c r="F6" s="294"/>
      <c r="G6" s="294"/>
      <c r="H6" s="294"/>
      <c r="I6" s="295"/>
    </row>
    <row r="7" spans="1:9" x14ac:dyDescent="0.35">
      <c r="A7" s="88"/>
      <c r="D7" s="296" t="s">
        <v>106</v>
      </c>
      <c r="E7" s="296"/>
      <c r="F7" s="296"/>
      <c r="G7" s="297">
        <v>0.02</v>
      </c>
      <c r="H7" s="298"/>
      <c r="I7" s="295"/>
    </row>
    <row r="8" spans="1:9" ht="15" x14ac:dyDescent="0.35">
      <c r="A8" s="84"/>
      <c r="D8" s="301" t="s">
        <v>107</v>
      </c>
      <c r="E8" s="296"/>
      <c r="F8" s="296"/>
      <c r="G8" s="297">
        <v>0.01</v>
      </c>
      <c r="H8" s="298"/>
      <c r="I8" s="295"/>
    </row>
    <row r="9" spans="1:9" x14ac:dyDescent="0.35">
      <c r="A9" s="84"/>
      <c r="D9" s="296" t="s">
        <v>108</v>
      </c>
      <c r="E9" s="296"/>
      <c r="F9" s="296"/>
      <c r="G9" s="297">
        <v>0.01</v>
      </c>
      <c r="H9" s="298"/>
      <c r="I9" s="295"/>
    </row>
    <row r="10" spans="1:9" x14ac:dyDescent="0.35">
      <c r="A10" s="84"/>
      <c r="D10" s="294" t="s">
        <v>109</v>
      </c>
      <c r="E10" s="294"/>
      <c r="F10" s="294"/>
      <c r="G10" s="294"/>
      <c r="H10" s="294"/>
      <c r="I10" s="295"/>
    </row>
    <row r="11" spans="1:9" x14ac:dyDescent="0.35">
      <c r="A11" s="84"/>
      <c r="D11" s="296"/>
      <c r="E11" s="296"/>
      <c r="F11" s="296"/>
      <c r="G11" s="297"/>
      <c r="H11" s="298"/>
      <c r="I11" s="295"/>
    </row>
    <row r="12" spans="1:9" x14ac:dyDescent="0.35">
      <c r="A12" s="84"/>
      <c r="D12" s="296" t="s">
        <v>110</v>
      </c>
      <c r="E12" s="296"/>
      <c r="F12" s="296"/>
      <c r="G12" s="297">
        <v>0.01</v>
      </c>
      <c r="H12" s="298"/>
      <c r="I12" s="295"/>
    </row>
    <row r="13" spans="1:9" x14ac:dyDescent="0.35">
      <c r="A13" s="88"/>
      <c r="D13" s="296"/>
      <c r="E13" s="296"/>
      <c r="F13" s="296"/>
      <c r="G13" s="299"/>
      <c r="H13" s="300"/>
      <c r="I13" s="295"/>
    </row>
    <row r="14" spans="1:9" x14ac:dyDescent="0.35">
      <c r="A14" s="84"/>
      <c r="D14" s="53"/>
      <c r="E14" s="53"/>
      <c r="F14" s="81"/>
      <c r="G14" s="53"/>
      <c r="H14" s="53"/>
      <c r="I14" s="53"/>
    </row>
    <row r="15" spans="1:9" x14ac:dyDescent="0.35">
      <c r="A15" s="84"/>
      <c r="D15" s="290" t="s">
        <v>111</v>
      </c>
      <c r="E15" s="291"/>
      <c r="F15" s="291"/>
      <c r="G15" s="291"/>
      <c r="H15" s="291"/>
      <c r="I15" s="292">
        <f>SUM(I2:I13)</f>
        <v>0.1</v>
      </c>
    </row>
    <row r="16" spans="1:9" x14ac:dyDescent="0.35">
      <c r="A16" s="84"/>
      <c r="D16" s="291"/>
      <c r="E16" s="291"/>
      <c r="F16" s="291"/>
      <c r="G16" s="291"/>
      <c r="H16" s="291"/>
      <c r="I16" s="293"/>
    </row>
    <row r="17" spans="1:9" x14ac:dyDescent="0.35">
      <c r="A17" s="84"/>
      <c r="D17" s="85"/>
      <c r="E17" s="85"/>
      <c r="F17" s="87"/>
      <c r="I17" s="84"/>
    </row>
    <row r="18" spans="1:9" x14ac:dyDescent="0.35">
      <c r="A18" s="84"/>
      <c r="D18" s="85"/>
      <c r="E18" s="85"/>
      <c r="F18" s="87"/>
      <c r="I18" s="84"/>
    </row>
    <row r="19" spans="1:9" x14ac:dyDescent="0.35">
      <c r="A19" s="88"/>
      <c r="D19" s="85"/>
      <c r="E19" s="85"/>
      <c r="F19" s="87"/>
      <c r="I19" s="88"/>
    </row>
    <row r="20" spans="1:9" x14ac:dyDescent="0.35">
      <c r="A20" s="84"/>
      <c r="D20" s="85"/>
      <c r="E20" s="85"/>
      <c r="F20" s="87"/>
      <c r="I20" s="84"/>
    </row>
    <row r="21" spans="1:9" x14ac:dyDescent="0.35">
      <c r="D21" s="85"/>
      <c r="E21" s="85"/>
      <c r="F21" s="87"/>
    </row>
    <row r="22" spans="1:9" x14ac:dyDescent="0.35">
      <c r="D22" s="85"/>
      <c r="E22" s="85"/>
      <c r="F22" s="87"/>
    </row>
    <row r="23" spans="1:9" x14ac:dyDescent="0.35">
      <c r="D23" s="85"/>
      <c r="E23" s="85"/>
      <c r="F23" s="87"/>
    </row>
    <row r="24" spans="1:9" x14ac:dyDescent="0.35">
      <c r="D24" s="85"/>
      <c r="E24" s="85"/>
      <c r="F24" s="87"/>
    </row>
    <row r="25" spans="1:9" x14ac:dyDescent="0.35">
      <c r="D25" s="85"/>
      <c r="E25" s="85"/>
      <c r="F25" s="87"/>
    </row>
    <row r="26" spans="1:9" x14ac:dyDescent="0.35">
      <c r="D26" s="85"/>
      <c r="E26" s="85"/>
      <c r="F26" s="87"/>
    </row>
    <row r="27" spans="1:9" x14ac:dyDescent="0.35">
      <c r="D27" s="85"/>
      <c r="E27" s="85"/>
      <c r="F27" s="87"/>
    </row>
    <row r="28" spans="1:9" x14ac:dyDescent="0.35">
      <c r="D28" s="85"/>
      <c r="E28" s="85"/>
      <c r="F28" s="87"/>
    </row>
    <row r="29" spans="1:9" x14ac:dyDescent="0.35">
      <c r="D29" s="85"/>
      <c r="E29" s="85"/>
      <c r="F29" s="87"/>
    </row>
    <row r="30" spans="1:9" x14ac:dyDescent="0.35">
      <c r="D30" s="85"/>
      <c r="E30" s="85"/>
      <c r="F30" s="87"/>
    </row>
    <row r="31" spans="1:9" x14ac:dyDescent="0.35">
      <c r="D31" s="85"/>
      <c r="E31" s="85"/>
      <c r="F31" s="87"/>
    </row>
  </sheetData>
  <mergeCells count="27">
    <mergeCell ref="D1:I1"/>
    <mergeCell ref="D2:H2"/>
    <mergeCell ref="I2:I5"/>
    <mergeCell ref="D3:F3"/>
    <mergeCell ref="G3:H3"/>
    <mergeCell ref="D4:F4"/>
    <mergeCell ref="G4:H4"/>
    <mergeCell ref="D5:F5"/>
    <mergeCell ref="G5:H5"/>
    <mergeCell ref="D6:H6"/>
    <mergeCell ref="I6:I9"/>
    <mergeCell ref="D7:F7"/>
    <mergeCell ref="G7:H7"/>
    <mergeCell ref="D8:F8"/>
    <mergeCell ref="G8:H8"/>
    <mergeCell ref="D9:F9"/>
    <mergeCell ref="G9:H9"/>
    <mergeCell ref="D15:H16"/>
    <mergeCell ref="I15:I16"/>
    <mergeCell ref="D10:H10"/>
    <mergeCell ref="I10:I13"/>
    <mergeCell ref="D11:F11"/>
    <mergeCell ref="G11:H11"/>
    <mergeCell ref="D12:F12"/>
    <mergeCell ref="G12:H12"/>
    <mergeCell ref="D13:F13"/>
    <mergeCell ref="G13:H1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D3659-7F35-4A12-AC2B-5BE850A729D7}">
  <dimension ref="B1:M23"/>
  <sheetViews>
    <sheetView showGridLines="0" zoomScale="117" zoomScaleNormal="70" workbookViewId="0">
      <selection activeCell="D2" sqref="D2:F11"/>
    </sheetView>
  </sheetViews>
  <sheetFormatPr baseColWidth="10" defaultColWidth="11.453125" defaultRowHeight="14.5" x14ac:dyDescent="0.35"/>
  <cols>
    <col min="1" max="1" width="5" style="52" customWidth="1"/>
    <col min="2" max="2" width="31.1796875" style="53" bestFit="1" customWidth="1"/>
    <col min="3" max="3" width="11" style="53" hidden="1" customWidth="1"/>
    <col min="4" max="4" width="31.54296875" style="53" bestFit="1" customWidth="1"/>
    <col min="5" max="5" width="11.81640625" style="53" bestFit="1" customWidth="1"/>
    <col min="6" max="6" width="18.54296875" style="53" customWidth="1"/>
    <col min="7" max="7" width="15.453125" style="53" hidden="1" customWidth="1"/>
    <col min="8" max="8" width="11.1796875" style="53" customWidth="1"/>
    <col min="9" max="10" width="10.54296875" style="53" customWidth="1"/>
    <col min="11" max="11" width="7.26953125" style="52" customWidth="1"/>
    <col min="12" max="12" width="10.81640625" style="52"/>
    <col min="13" max="13" width="12.54296875" style="52" bestFit="1" customWidth="1"/>
    <col min="14" max="256" width="10.81640625" style="52"/>
    <col min="257" max="257" width="3.54296875" style="52" customWidth="1"/>
    <col min="258" max="258" width="16.54296875" style="52" customWidth="1"/>
    <col min="259" max="259" width="11" style="52" customWidth="1"/>
    <col min="260" max="263" width="10.54296875" style="52" customWidth="1"/>
    <col min="264" max="264" width="11.1796875" style="52" customWidth="1"/>
    <col min="265" max="266" width="10.54296875" style="52" customWidth="1"/>
    <col min="267" max="267" width="6.453125" style="52" customWidth="1"/>
    <col min="268" max="268" width="10.81640625" style="52"/>
    <col min="269" max="269" width="12.54296875" style="52" bestFit="1" customWidth="1"/>
    <col min="270" max="512" width="10.81640625" style="52"/>
    <col min="513" max="513" width="3.54296875" style="52" customWidth="1"/>
    <col min="514" max="514" width="16.54296875" style="52" customWidth="1"/>
    <col min="515" max="515" width="11" style="52" customWidth="1"/>
    <col min="516" max="519" width="10.54296875" style="52" customWidth="1"/>
    <col min="520" max="520" width="11.1796875" style="52" customWidth="1"/>
    <col min="521" max="522" width="10.54296875" style="52" customWidth="1"/>
    <col min="523" max="523" width="6.453125" style="52" customWidth="1"/>
    <col min="524" max="524" width="10.81640625" style="52"/>
    <col min="525" max="525" width="12.54296875" style="52" bestFit="1" customWidth="1"/>
    <col min="526" max="768" width="10.81640625" style="52"/>
    <col min="769" max="769" width="3.54296875" style="52" customWidth="1"/>
    <col min="770" max="770" width="16.54296875" style="52" customWidth="1"/>
    <col min="771" max="771" width="11" style="52" customWidth="1"/>
    <col min="772" max="775" width="10.54296875" style="52" customWidth="1"/>
    <col min="776" max="776" width="11.1796875" style="52" customWidth="1"/>
    <col min="777" max="778" width="10.54296875" style="52" customWidth="1"/>
    <col min="779" max="779" width="6.453125" style="52" customWidth="1"/>
    <col min="780" max="780" width="10.81640625" style="52"/>
    <col min="781" max="781" width="12.54296875" style="52" bestFit="1" customWidth="1"/>
    <col min="782" max="1024" width="10.81640625" style="52"/>
    <col min="1025" max="1025" width="3.54296875" style="52" customWidth="1"/>
    <col min="1026" max="1026" width="16.54296875" style="52" customWidth="1"/>
    <col min="1027" max="1027" width="11" style="52" customWidth="1"/>
    <col min="1028" max="1031" width="10.54296875" style="52" customWidth="1"/>
    <col min="1032" max="1032" width="11.1796875" style="52" customWidth="1"/>
    <col min="1033" max="1034" width="10.54296875" style="52" customWidth="1"/>
    <col min="1035" max="1035" width="6.453125" style="52" customWidth="1"/>
    <col min="1036" max="1036" width="10.81640625" style="52"/>
    <col min="1037" max="1037" width="12.54296875" style="52" bestFit="1" customWidth="1"/>
    <col min="1038" max="1280" width="10.81640625" style="52"/>
    <col min="1281" max="1281" width="3.54296875" style="52" customWidth="1"/>
    <col min="1282" max="1282" width="16.54296875" style="52" customWidth="1"/>
    <col min="1283" max="1283" width="11" style="52" customWidth="1"/>
    <col min="1284" max="1287" width="10.54296875" style="52" customWidth="1"/>
    <col min="1288" max="1288" width="11.1796875" style="52" customWidth="1"/>
    <col min="1289" max="1290" width="10.54296875" style="52" customWidth="1"/>
    <col min="1291" max="1291" width="6.453125" style="52" customWidth="1"/>
    <col min="1292" max="1292" width="10.81640625" style="52"/>
    <col min="1293" max="1293" width="12.54296875" style="52" bestFit="1" customWidth="1"/>
    <col min="1294" max="1536" width="10.81640625" style="52"/>
    <col min="1537" max="1537" width="3.54296875" style="52" customWidth="1"/>
    <col min="1538" max="1538" width="16.54296875" style="52" customWidth="1"/>
    <col min="1539" max="1539" width="11" style="52" customWidth="1"/>
    <col min="1540" max="1543" width="10.54296875" style="52" customWidth="1"/>
    <col min="1544" max="1544" width="11.1796875" style="52" customWidth="1"/>
    <col min="1545" max="1546" width="10.54296875" style="52" customWidth="1"/>
    <col min="1547" max="1547" width="6.453125" style="52" customWidth="1"/>
    <col min="1548" max="1548" width="10.81640625" style="52"/>
    <col min="1549" max="1549" width="12.54296875" style="52" bestFit="1" customWidth="1"/>
    <col min="1550" max="1792" width="10.81640625" style="52"/>
    <col min="1793" max="1793" width="3.54296875" style="52" customWidth="1"/>
    <col min="1794" max="1794" width="16.54296875" style="52" customWidth="1"/>
    <col min="1795" max="1795" width="11" style="52" customWidth="1"/>
    <col min="1796" max="1799" width="10.54296875" style="52" customWidth="1"/>
    <col min="1800" max="1800" width="11.1796875" style="52" customWidth="1"/>
    <col min="1801" max="1802" width="10.54296875" style="52" customWidth="1"/>
    <col min="1803" max="1803" width="6.453125" style="52" customWidth="1"/>
    <col min="1804" max="1804" width="10.81640625" style="52"/>
    <col min="1805" max="1805" width="12.54296875" style="52" bestFit="1" customWidth="1"/>
    <col min="1806" max="2048" width="10.81640625" style="52"/>
    <col min="2049" max="2049" width="3.54296875" style="52" customWidth="1"/>
    <col min="2050" max="2050" width="16.54296875" style="52" customWidth="1"/>
    <col min="2051" max="2051" width="11" style="52" customWidth="1"/>
    <col min="2052" max="2055" width="10.54296875" style="52" customWidth="1"/>
    <col min="2056" max="2056" width="11.1796875" style="52" customWidth="1"/>
    <col min="2057" max="2058" width="10.54296875" style="52" customWidth="1"/>
    <col min="2059" max="2059" width="6.453125" style="52" customWidth="1"/>
    <col min="2060" max="2060" width="10.81640625" style="52"/>
    <col min="2061" max="2061" width="12.54296875" style="52" bestFit="1" customWidth="1"/>
    <col min="2062" max="2304" width="10.81640625" style="52"/>
    <col min="2305" max="2305" width="3.54296875" style="52" customWidth="1"/>
    <col min="2306" max="2306" width="16.54296875" style="52" customWidth="1"/>
    <col min="2307" max="2307" width="11" style="52" customWidth="1"/>
    <col min="2308" max="2311" width="10.54296875" style="52" customWidth="1"/>
    <col min="2312" max="2312" width="11.1796875" style="52" customWidth="1"/>
    <col min="2313" max="2314" width="10.54296875" style="52" customWidth="1"/>
    <col min="2315" max="2315" width="6.453125" style="52" customWidth="1"/>
    <col min="2316" max="2316" width="10.81640625" style="52"/>
    <col min="2317" max="2317" width="12.54296875" style="52" bestFit="1" customWidth="1"/>
    <col min="2318" max="2560" width="10.81640625" style="52"/>
    <col min="2561" max="2561" width="3.54296875" style="52" customWidth="1"/>
    <col min="2562" max="2562" width="16.54296875" style="52" customWidth="1"/>
    <col min="2563" max="2563" width="11" style="52" customWidth="1"/>
    <col min="2564" max="2567" width="10.54296875" style="52" customWidth="1"/>
    <col min="2568" max="2568" width="11.1796875" style="52" customWidth="1"/>
    <col min="2569" max="2570" width="10.54296875" style="52" customWidth="1"/>
    <col min="2571" max="2571" width="6.453125" style="52" customWidth="1"/>
    <col min="2572" max="2572" width="10.81640625" style="52"/>
    <col min="2573" max="2573" width="12.54296875" style="52" bestFit="1" customWidth="1"/>
    <col min="2574" max="2816" width="10.81640625" style="52"/>
    <col min="2817" max="2817" width="3.54296875" style="52" customWidth="1"/>
    <col min="2818" max="2818" width="16.54296875" style="52" customWidth="1"/>
    <col min="2819" max="2819" width="11" style="52" customWidth="1"/>
    <col min="2820" max="2823" width="10.54296875" style="52" customWidth="1"/>
    <col min="2824" max="2824" width="11.1796875" style="52" customWidth="1"/>
    <col min="2825" max="2826" width="10.54296875" style="52" customWidth="1"/>
    <col min="2827" max="2827" width="6.453125" style="52" customWidth="1"/>
    <col min="2828" max="2828" width="10.81640625" style="52"/>
    <col min="2829" max="2829" width="12.54296875" style="52" bestFit="1" customWidth="1"/>
    <col min="2830" max="3072" width="10.81640625" style="52"/>
    <col min="3073" max="3073" width="3.54296875" style="52" customWidth="1"/>
    <col min="3074" max="3074" width="16.54296875" style="52" customWidth="1"/>
    <col min="3075" max="3075" width="11" style="52" customWidth="1"/>
    <col min="3076" max="3079" width="10.54296875" style="52" customWidth="1"/>
    <col min="3080" max="3080" width="11.1796875" style="52" customWidth="1"/>
    <col min="3081" max="3082" width="10.54296875" style="52" customWidth="1"/>
    <col min="3083" max="3083" width="6.453125" style="52" customWidth="1"/>
    <col min="3084" max="3084" width="10.81640625" style="52"/>
    <col min="3085" max="3085" width="12.54296875" style="52" bestFit="1" customWidth="1"/>
    <col min="3086" max="3328" width="10.81640625" style="52"/>
    <col min="3329" max="3329" width="3.54296875" style="52" customWidth="1"/>
    <col min="3330" max="3330" width="16.54296875" style="52" customWidth="1"/>
    <col min="3331" max="3331" width="11" style="52" customWidth="1"/>
    <col min="3332" max="3335" width="10.54296875" style="52" customWidth="1"/>
    <col min="3336" max="3336" width="11.1796875" style="52" customWidth="1"/>
    <col min="3337" max="3338" width="10.54296875" style="52" customWidth="1"/>
    <col min="3339" max="3339" width="6.453125" style="52" customWidth="1"/>
    <col min="3340" max="3340" width="10.81640625" style="52"/>
    <col min="3341" max="3341" width="12.54296875" style="52" bestFit="1" customWidth="1"/>
    <col min="3342" max="3584" width="10.81640625" style="52"/>
    <col min="3585" max="3585" width="3.54296875" style="52" customWidth="1"/>
    <col min="3586" max="3586" width="16.54296875" style="52" customWidth="1"/>
    <col min="3587" max="3587" width="11" style="52" customWidth="1"/>
    <col min="3588" max="3591" width="10.54296875" style="52" customWidth="1"/>
    <col min="3592" max="3592" width="11.1796875" style="52" customWidth="1"/>
    <col min="3593" max="3594" width="10.54296875" style="52" customWidth="1"/>
    <col min="3595" max="3595" width="6.453125" style="52" customWidth="1"/>
    <col min="3596" max="3596" width="10.81640625" style="52"/>
    <col min="3597" max="3597" width="12.54296875" style="52" bestFit="1" customWidth="1"/>
    <col min="3598" max="3840" width="10.81640625" style="52"/>
    <col min="3841" max="3841" width="3.54296875" style="52" customWidth="1"/>
    <col min="3842" max="3842" width="16.54296875" style="52" customWidth="1"/>
    <col min="3843" max="3843" width="11" style="52" customWidth="1"/>
    <col min="3844" max="3847" width="10.54296875" style="52" customWidth="1"/>
    <col min="3848" max="3848" width="11.1796875" style="52" customWidth="1"/>
    <col min="3849" max="3850" width="10.54296875" style="52" customWidth="1"/>
    <col min="3851" max="3851" width="6.453125" style="52" customWidth="1"/>
    <col min="3852" max="3852" width="10.81640625" style="52"/>
    <col min="3853" max="3853" width="12.54296875" style="52" bestFit="1" customWidth="1"/>
    <col min="3854" max="4096" width="10.81640625" style="52"/>
    <col min="4097" max="4097" width="3.54296875" style="52" customWidth="1"/>
    <col min="4098" max="4098" width="16.54296875" style="52" customWidth="1"/>
    <col min="4099" max="4099" width="11" style="52" customWidth="1"/>
    <col min="4100" max="4103" width="10.54296875" style="52" customWidth="1"/>
    <col min="4104" max="4104" width="11.1796875" style="52" customWidth="1"/>
    <col min="4105" max="4106" width="10.54296875" style="52" customWidth="1"/>
    <col min="4107" max="4107" width="6.453125" style="52" customWidth="1"/>
    <col min="4108" max="4108" width="10.81640625" style="52"/>
    <col min="4109" max="4109" width="12.54296875" style="52" bestFit="1" customWidth="1"/>
    <col min="4110" max="4352" width="10.81640625" style="52"/>
    <col min="4353" max="4353" width="3.54296875" style="52" customWidth="1"/>
    <col min="4354" max="4354" width="16.54296875" style="52" customWidth="1"/>
    <col min="4355" max="4355" width="11" style="52" customWidth="1"/>
    <col min="4356" max="4359" width="10.54296875" style="52" customWidth="1"/>
    <col min="4360" max="4360" width="11.1796875" style="52" customWidth="1"/>
    <col min="4361" max="4362" width="10.54296875" style="52" customWidth="1"/>
    <col min="4363" max="4363" width="6.453125" style="52" customWidth="1"/>
    <col min="4364" max="4364" width="10.81640625" style="52"/>
    <col min="4365" max="4365" width="12.54296875" style="52" bestFit="1" customWidth="1"/>
    <col min="4366" max="4608" width="10.81640625" style="52"/>
    <col min="4609" max="4609" width="3.54296875" style="52" customWidth="1"/>
    <col min="4610" max="4610" width="16.54296875" style="52" customWidth="1"/>
    <col min="4611" max="4611" width="11" style="52" customWidth="1"/>
    <col min="4612" max="4615" width="10.54296875" style="52" customWidth="1"/>
    <col min="4616" max="4616" width="11.1796875" style="52" customWidth="1"/>
    <col min="4617" max="4618" width="10.54296875" style="52" customWidth="1"/>
    <col min="4619" max="4619" width="6.453125" style="52" customWidth="1"/>
    <col min="4620" max="4620" width="10.81640625" style="52"/>
    <col min="4621" max="4621" width="12.54296875" style="52" bestFit="1" customWidth="1"/>
    <col min="4622" max="4864" width="10.81640625" style="52"/>
    <col min="4865" max="4865" width="3.54296875" style="52" customWidth="1"/>
    <col min="4866" max="4866" width="16.54296875" style="52" customWidth="1"/>
    <col min="4867" max="4867" width="11" style="52" customWidth="1"/>
    <col min="4868" max="4871" width="10.54296875" style="52" customWidth="1"/>
    <col min="4872" max="4872" width="11.1796875" style="52" customWidth="1"/>
    <col min="4873" max="4874" width="10.54296875" style="52" customWidth="1"/>
    <col min="4875" max="4875" width="6.453125" style="52" customWidth="1"/>
    <col min="4876" max="4876" width="10.81640625" style="52"/>
    <col min="4877" max="4877" width="12.54296875" style="52" bestFit="1" customWidth="1"/>
    <col min="4878" max="5120" width="10.81640625" style="52"/>
    <col min="5121" max="5121" width="3.54296875" style="52" customWidth="1"/>
    <col min="5122" max="5122" width="16.54296875" style="52" customWidth="1"/>
    <col min="5123" max="5123" width="11" style="52" customWidth="1"/>
    <col min="5124" max="5127" width="10.54296875" style="52" customWidth="1"/>
    <col min="5128" max="5128" width="11.1796875" style="52" customWidth="1"/>
    <col min="5129" max="5130" width="10.54296875" style="52" customWidth="1"/>
    <col min="5131" max="5131" width="6.453125" style="52" customWidth="1"/>
    <col min="5132" max="5132" width="10.81640625" style="52"/>
    <col min="5133" max="5133" width="12.54296875" style="52" bestFit="1" customWidth="1"/>
    <col min="5134" max="5376" width="10.81640625" style="52"/>
    <col min="5377" max="5377" width="3.54296875" style="52" customWidth="1"/>
    <col min="5378" max="5378" width="16.54296875" style="52" customWidth="1"/>
    <col min="5379" max="5379" width="11" style="52" customWidth="1"/>
    <col min="5380" max="5383" width="10.54296875" style="52" customWidth="1"/>
    <col min="5384" max="5384" width="11.1796875" style="52" customWidth="1"/>
    <col min="5385" max="5386" width="10.54296875" style="52" customWidth="1"/>
    <col min="5387" max="5387" width="6.453125" style="52" customWidth="1"/>
    <col min="5388" max="5388" width="10.81640625" style="52"/>
    <col min="5389" max="5389" width="12.54296875" style="52" bestFit="1" customWidth="1"/>
    <col min="5390" max="5632" width="10.81640625" style="52"/>
    <col min="5633" max="5633" width="3.54296875" style="52" customWidth="1"/>
    <col min="5634" max="5634" width="16.54296875" style="52" customWidth="1"/>
    <col min="5635" max="5635" width="11" style="52" customWidth="1"/>
    <col min="5636" max="5639" width="10.54296875" style="52" customWidth="1"/>
    <col min="5640" max="5640" width="11.1796875" style="52" customWidth="1"/>
    <col min="5641" max="5642" width="10.54296875" style="52" customWidth="1"/>
    <col min="5643" max="5643" width="6.453125" style="52" customWidth="1"/>
    <col min="5644" max="5644" width="10.81640625" style="52"/>
    <col min="5645" max="5645" width="12.54296875" style="52" bestFit="1" customWidth="1"/>
    <col min="5646" max="5888" width="10.81640625" style="52"/>
    <col min="5889" max="5889" width="3.54296875" style="52" customWidth="1"/>
    <col min="5890" max="5890" width="16.54296875" style="52" customWidth="1"/>
    <col min="5891" max="5891" width="11" style="52" customWidth="1"/>
    <col min="5892" max="5895" width="10.54296875" style="52" customWidth="1"/>
    <col min="5896" max="5896" width="11.1796875" style="52" customWidth="1"/>
    <col min="5897" max="5898" width="10.54296875" style="52" customWidth="1"/>
    <col min="5899" max="5899" width="6.453125" style="52" customWidth="1"/>
    <col min="5900" max="5900" width="10.81640625" style="52"/>
    <col min="5901" max="5901" width="12.54296875" style="52" bestFit="1" customWidth="1"/>
    <col min="5902" max="6144" width="10.81640625" style="52"/>
    <col min="6145" max="6145" width="3.54296875" style="52" customWidth="1"/>
    <col min="6146" max="6146" width="16.54296875" style="52" customWidth="1"/>
    <col min="6147" max="6147" width="11" style="52" customWidth="1"/>
    <col min="6148" max="6151" width="10.54296875" style="52" customWidth="1"/>
    <col min="6152" max="6152" width="11.1796875" style="52" customWidth="1"/>
    <col min="6153" max="6154" width="10.54296875" style="52" customWidth="1"/>
    <col min="6155" max="6155" width="6.453125" style="52" customWidth="1"/>
    <col min="6156" max="6156" width="10.81640625" style="52"/>
    <col min="6157" max="6157" width="12.54296875" style="52" bestFit="1" customWidth="1"/>
    <col min="6158" max="6400" width="10.81640625" style="52"/>
    <col min="6401" max="6401" width="3.54296875" style="52" customWidth="1"/>
    <col min="6402" max="6402" width="16.54296875" style="52" customWidth="1"/>
    <col min="6403" max="6403" width="11" style="52" customWidth="1"/>
    <col min="6404" max="6407" width="10.54296875" style="52" customWidth="1"/>
    <col min="6408" max="6408" width="11.1796875" style="52" customWidth="1"/>
    <col min="6409" max="6410" width="10.54296875" style="52" customWidth="1"/>
    <col min="6411" max="6411" width="6.453125" style="52" customWidth="1"/>
    <col min="6412" max="6412" width="10.81640625" style="52"/>
    <col min="6413" max="6413" width="12.54296875" style="52" bestFit="1" customWidth="1"/>
    <col min="6414" max="6656" width="10.81640625" style="52"/>
    <col min="6657" max="6657" width="3.54296875" style="52" customWidth="1"/>
    <col min="6658" max="6658" width="16.54296875" style="52" customWidth="1"/>
    <col min="6659" max="6659" width="11" style="52" customWidth="1"/>
    <col min="6660" max="6663" width="10.54296875" style="52" customWidth="1"/>
    <col min="6664" max="6664" width="11.1796875" style="52" customWidth="1"/>
    <col min="6665" max="6666" width="10.54296875" style="52" customWidth="1"/>
    <col min="6667" max="6667" width="6.453125" style="52" customWidth="1"/>
    <col min="6668" max="6668" width="10.81640625" style="52"/>
    <col min="6669" max="6669" width="12.54296875" style="52" bestFit="1" customWidth="1"/>
    <col min="6670" max="6912" width="10.81640625" style="52"/>
    <col min="6913" max="6913" width="3.54296875" style="52" customWidth="1"/>
    <col min="6914" max="6914" width="16.54296875" style="52" customWidth="1"/>
    <col min="6915" max="6915" width="11" style="52" customWidth="1"/>
    <col min="6916" max="6919" width="10.54296875" style="52" customWidth="1"/>
    <col min="6920" max="6920" width="11.1796875" style="52" customWidth="1"/>
    <col min="6921" max="6922" width="10.54296875" style="52" customWidth="1"/>
    <col min="6923" max="6923" width="6.453125" style="52" customWidth="1"/>
    <col min="6924" max="6924" width="10.81640625" style="52"/>
    <col min="6925" max="6925" width="12.54296875" style="52" bestFit="1" customWidth="1"/>
    <col min="6926" max="7168" width="10.81640625" style="52"/>
    <col min="7169" max="7169" width="3.54296875" style="52" customWidth="1"/>
    <col min="7170" max="7170" width="16.54296875" style="52" customWidth="1"/>
    <col min="7171" max="7171" width="11" style="52" customWidth="1"/>
    <col min="7172" max="7175" width="10.54296875" style="52" customWidth="1"/>
    <col min="7176" max="7176" width="11.1796875" style="52" customWidth="1"/>
    <col min="7177" max="7178" width="10.54296875" style="52" customWidth="1"/>
    <col min="7179" max="7179" width="6.453125" style="52" customWidth="1"/>
    <col min="7180" max="7180" width="10.81640625" style="52"/>
    <col min="7181" max="7181" width="12.54296875" style="52" bestFit="1" customWidth="1"/>
    <col min="7182" max="7424" width="10.81640625" style="52"/>
    <col min="7425" max="7425" width="3.54296875" style="52" customWidth="1"/>
    <col min="7426" max="7426" width="16.54296875" style="52" customWidth="1"/>
    <col min="7427" max="7427" width="11" style="52" customWidth="1"/>
    <col min="7428" max="7431" width="10.54296875" style="52" customWidth="1"/>
    <col min="7432" max="7432" width="11.1796875" style="52" customWidth="1"/>
    <col min="7433" max="7434" width="10.54296875" style="52" customWidth="1"/>
    <col min="7435" max="7435" width="6.453125" style="52" customWidth="1"/>
    <col min="7436" max="7436" width="10.81640625" style="52"/>
    <col min="7437" max="7437" width="12.54296875" style="52" bestFit="1" customWidth="1"/>
    <col min="7438" max="7680" width="10.81640625" style="52"/>
    <col min="7681" max="7681" width="3.54296875" style="52" customWidth="1"/>
    <col min="7682" max="7682" width="16.54296875" style="52" customWidth="1"/>
    <col min="7683" max="7683" width="11" style="52" customWidth="1"/>
    <col min="7684" max="7687" width="10.54296875" style="52" customWidth="1"/>
    <col min="7688" max="7688" width="11.1796875" style="52" customWidth="1"/>
    <col min="7689" max="7690" width="10.54296875" style="52" customWidth="1"/>
    <col min="7691" max="7691" width="6.453125" style="52" customWidth="1"/>
    <col min="7692" max="7692" width="10.81640625" style="52"/>
    <col min="7693" max="7693" width="12.54296875" style="52" bestFit="1" customWidth="1"/>
    <col min="7694" max="7936" width="10.81640625" style="52"/>
    <col min="7937" max="7937" width="3.54296875" style="52" customWidth="1"/>
    <col min="7938" max="7938" width="16.54296875" style="52" customWidth="1"/>
    <col min="7939" max="7939" width="11" style="52" customWidth="1"/>
    <col min="7940" max="7943" width="10.54296875" style="52" customWidth="1"/>
    <col min="7944" max="7944" width="11.1796875" style="52" customWidth="1"/>
    <col min="7945" max="7946" width="10.54296875" style="52" customWidth="1"/>
    <col min="7947" max="7947" width="6.453125" style="52" customWidth="1"/>
    <col min="7948" max="7948" width="10.81640625" style="52"/>
    <col min="7949" max="7949" width="12.54296875" style="52" bestFit="1" customWidth="1"/>
    <col min="7950" max="8192" width="10.81640625" style="52"/>
    <col min="8193" max="8193" width="3.54296875" style="52" customWidth="1"/>
    <col min="8194" max="8194" width="16.54296875" style="52" customWidth="1"/>
    <col min="8195" max="8195" width="11" style="52" customWidth="1"/>
    <col min="8196" max="8199" width="10.54296875" style="52" customWidth="1"/>
    <col min="8200" max="8200" width="11.1796875" style="52" customWidth="1"/>
    <col min="8201" max="8202" width="10.54296875" style="52" customWidth="1"/>
    <col min="8203" max="8203" width="6.453125" style="52" customWidth="1"/>
    <col min="8204" max="8204" width="10.81640625" style="52"/>
    <col min="8205" max="8205" width="12.54296875" style="52" bestFit="1" customWidth="1"/>
    <col min="8206" max="8448" width="10.81640625" style="52"/>
    <col min="8449" max="8449" width="3.54296875" style="52" customWidth="1"/>
    <col min="8450" max="8450" width="16.54296875" style="52" customWidth="1"/>
    <col min="8451" max="8451" width="11" style="52" customWidth="1"/>
    <col min="8452" max="8455" width="10.54296875" style="52" customWidth="1"/>
    <col min="8456" max="8456" width="11.1796875" style="52" customWidth="1"/>
    <col min="8457" max="8458" width="10.54296875" style="52" customWidth="1"/>
    <col min="8459" max="8459" width="6.453125" style="52" customWidth="1"/>
    <col min="8460" max="8460" width="10.81640625" style="52"/>
    <col min="8461" max="8461" width="12.54296875" style="52" bestFit="1" customWidth="1"/>
    <col min="8462" max="8704" width="10.81640625" style="52"/>
    <col min="8705" max="8705" width="3.54296875" style="52" customWidth="1"/>
    <col min="8706" max="8706" width="16.54296875" style="52" customWidth="1"/>
    <col min="8707" max="8707" width="11" style="52" customWidth="1"/>
    <col min="8708" max="8711" width="10.54296875" style="52" customWidth="1"/>
    <col min="8712" max="8712" width="11.1796875" style="52" customWidth="1"/>
    <col min="8713" max="8714" width="10.54296875" style="52" customWidth="1"/>
    <col min="8715" max="8715" width="6.453125" style="52" customWidth="1"/>
    <col min="8716" max="8716" width="10.81640625" style="52"/>
    <col min="8717" max="8717" width="12.54296875" style="52" bestFit="1" customWidth="1"/>
    <col min="8718" max="8960" width="10.81640625" style="52"/>
    <col min="8961" max="8961" width="3.54296875" style="52" customWidth="1"/>
    <col min="8962" max="8962" width="16.54296875" style="52" customWidth="1"/>
    <col min="8963" max="8963" width="11" style="52" customWidth="1"/>
    <col min="8964" max="8967" width="10.54296875" style="52" customWidth="1"/>
    <col min="8968" max="8968" width="11.1796875" style="52" customWidth="1"/>
    <col min="8969" max="8970" width="10.54296875" style="52" customWidth="1"/>
    <col min="8971" max="8971" width="6.453125" style="52" customWidth="1"/>
    <col min="8972" max="8972" width="10.81640625" style="52"/>
    <col min="8973" max="8973" width="12.54296875" style="52" bestFit="1" customWidth="1"/>
    <col min="8974" max="9216" width="10.81640625" style="52"/>
    <col min="9217" max="9217" width="3.54296875" style="52" customWidth="1"/>
    <col min="9218" max="9218" width="16.54296875" style="52" customWidth="1"/>
    <col min="9219" max="9219" width="11" style="52" customWidth="1"/>
    <col min="9220" max="9223" width="10.54296875" style="52" customWidth="1"/>
    <col min="9224" max="9224" width="11.1796875" style="52" customWidth="1"/>
    <col min="9225" max="9226" width="10.54296875" style="52" customWidth="1"/>
    <col min="9227" max="9227" width="6.453125" style="52" customWidth="1"/>
    <col min="9228" max="9228" width="10.81640625" style="52"/>
    <col min="9229" max="9229" width="12.54296875" style="52" bestFit="1" customWidth="1"/>
    <col min="9230" max="9472" width="10.81640625" style="52"/>
    <col min="9473" max="9473" width="3.54296875" style="52" customWidth="1"/>
    <col min="9474" max="9474" width="16.54296875" style="52" customWidth="1"/>
    <col min="9475" max="9475" width="11" style="52" customWidth="1"/>
    <col min="9476" max="9479" width="10.54296875" style="52" customWidth="1"/>
    <col min="9480" max="9480" width="11.1796875" style="52" customWidth="1"/>
    <col min="9481" max="9482" width="10.54296875" style="52" customWidth="1"/>
    <col min="9483" max="9483" width="6.453125" style="52" customWidth="1"/>
    <col min="9484" max="9484" width="10.81640625" style="52"/>
    <col min="9485" max="9485" width="12.54296875" style="52" bestFit="1" customWidth="1"/>
    <col min="9486" max="9728" width="10.81640625" style="52"/>
    <col min="9729" max="9729" width="3.54296875" style="52" customWidth="1"/>
    <col min="9730" max="9730" width="16.54296875" style="52" customWidth="1"/>
    <col min="9731" max="9731" width="11" style="52" customWidth="1"/>
    <col min="9732" max="9735" width="10.54296875" style="52" customWidth="1"/>
    <col min="9736" max="9736" width="11.1796875" style="52" customWidth="1"/>
    <col min="9737" max="9738" width="10.54296875" style="52" customWidth="1"/>
    <col min="9739" max="9739" width="6.453125" style="52" customWidth="1"/>
    <col min="9740" max="9740" width="10.81640625" style="52"/>
    <col min="9741" max="9741" width="12.54296875" style="52" bestFit="1" customWidth="1"/>
    <col min="9742" max="9984" width="10.81640625" style="52"/>
    <col min="9985" max="9985" width="3.54296875" style="52" customWidth="1"/>
    <col min="9986" max="9986" width="16.54296875" style="52" customWidth="1"/>
    <col min="9987" max="9987" width="11" style="52" customWidth="1"/>
    <col min="9988" max="9991" width="10.54296875" style="52" customWidth="1"/>
    <col min="9992" max="9992" width="11.1796875" style="52" customWidth="1"/>
    <col min="9993" max="9994" width="10.54296875" style="52" customWidth="1"/>
    <col min="9995" max="9995" width="6.453125" style="52" customWidth="1"/>
    <col min="9996" max="9996" width="10.81640625" style="52"/>
    <col min="9997" max="9997" width="12.54296875" style="52" bestFit="1" customWidth="1"/>
    <col min="9998" max="10240" width="10.81640625" style="52"/>
    <col min="10241" max="10241" width="3.54296875" style="52" customWidth="1"/>
    <col min="10242" max="10242" width="16.54296875" style="52" customWidth="1"/>
    <col min="10243" max="10243" width="11" style="52" customWidth="1"/>
    <col min="10244" max="10247" width="10.54296875" style="52" customWidth="1"/>
    <col min="10248" max="10248" width="11.1796875" style="52" customWidth="1"/>
    <col min="10249" max="10250" width="10.54296875" style="52" customWidth="1"/>
    <col min="10251" max="10251" width="6.453125" style="52" customWidth="1"/>
    <col min="10252" max="10252" width="10.81640625" style="52"/>
    <col min="10253" max="10253" width="12.54296875" style="52" bestFit="1" customWidth="1"/>
    <col min="10254" max="10496" width="10.81640625" style="52"/>
    <col min="10497" max="10497" width="3.54296875" style="52" customWidth="1"/>
    <col min="10498" max="10498" width="16.54296875" style="52" customWidth="1"/>
    <col min="10499" max="10499" width="11" style="52" customWidth="1"/>
    <col min="10500" max="10503" width="10.54296875" style="52" customWidth="1"/>
    <col min="10504" max="10504" width="11.1796875" style="52" customWidth="1"/>
    <col min="10505" max="10506" width="10.54296875" style="52" customWidth="1"/>
    <col min="10507" max="10507" width="6.453125" style="52" customWidth="1"/>
    <col min="10508" max="10508" width="10.81640625" style="52"/>
    <col min="10509" max="10509" width="12.54296875" style="52" bestFit="1" customWidth="1"/>
    <col min="10510" max="10752" width="10.81640625" style="52"/>
    <col min="10753" max="10753" width="3.54296875" style="52" customWidth="1"/>
    <col min="10754" max="10754" width="16.54296875" style="52" customWidth="1"/>
    <col min="10755" max="10755" width="11" style="52" customWidth="1"/>
    <col min="10756" max="10759" width="10.54296875" style="52" customWidth="1"/>
    <col min="10760" max="10760" width="11.1796875" style="52" customWidth="1"/>
    <col min="10761" max="10762" width="10.54296875" style="52" customWidth="1"/>
    <col min="10763" max="10763" width="6.453125" style="52" customWidth="1"/>
    <col min="10764" max="10764" width="10.81640625" style="52"/>
    <col min="10765" max="10765" width="12.54296875" style="52" bestFit="1" customWidth="1"/>
    <col min="10766" max="11008" width="10.81640625" style="52"/>
    <col min="11009" max="11009" width="3.54296875" style="52" customWidth="1"/>
    <col min="11010" max="11010" width="16.54296875" style="52" customWidth="1"/>
    <col min="11011" max="11011" width="11" style="52" customWidth="1"/>
    <col min="11012" max="11015" width="10.54296875" style="52" customWidth="1"/>
    <col min="11016" max="11016" width="11.1796875" style="52" customWidth="1"/>
    <col min="11017" max="11018" width="10.54296875" style="52" customWidth="1"/>
    <col min="11019" max="11019" width="6.453125" style="52" customWidth="1"/>
    <col min="11020" max="11020" width="10.81640625" style="52"/>
    <col min="11021" max="11021" width="12.54296875" style="52" bestFit="1" customWidth="1"/>
    <col min="11022" max="11264" width="10.81640625" style="52"/>
    <col min="11265" max="11265" width="3.54296875" style="52" customWidth="1"/>
    <col min="11266" max="11266" width="16.54296875" style="52" customWidth="1"/>
    <col min="11267" max="11267" width="11" style="52" customWidth="1"/>
    <col min="11268" max="11271" width="10.54296875" style="52" customWidth="1"/>
    <col min="11272" max="11272" width="11.1796875" style="52" customWidth="1"/>
    <col min="11273" max="11274" width="10.54296875" style="52" customWidth="1"/>
    <col min="11275" max="11275" width="6.453125" style="52" customWidth="1"/>
    <col min="11276" max="11276" width="10.81640625" style="52"/>
    <col min="11277" max="11277" width="12.54296875" style="52" bestFit="1" customWidth="1"/>
    <col min="11278" max="11520" width="10.81640625" style="52"/>
    <col min="11521" max="11521" width="3.54296875" style="52" customWidth="1"/>
    <col min="11522" max="11522" width="16.54296875" style="52" customWidth="1"/>
    <col min="11523" max="11523" width="11" style="52" customWidth="1"/>
    <col min="11524" max="11527" width="10.54296875" style="52" customWidth="1"/>
    <col min="11528" max="11528" width="11.1796875" style="52" customWidth="1"/>
    <col min="11529" max="11530" width="10.54296875" style="52" customWidth="1"/>
    <col min="11531" max="11531" width="6.453125" style="52" customWidth="1"/>
    <col min="11532" max="11532" width="10.81640625" style="52"/>
    <col min="11533" max="11533" width="12.54296875" style="52" bestFit="1" customWidth="1"/>
    <col min="11534" max="11776" width="10.81640625" style="52"/>
    <col min="11777" max="11777" width="3.54296875" style="52" customWidth="1"/>
    <col min="11778" max="11778" width="16.54296875" style="52" customWidth="1"/>
    <col min="11779" max="11779" width="11" style="52" customWidth="1"/>
    <col min="11780" max="11783" width="10.54296875" style="52" customWidth="1"/>
    <col min="11784" max="11784" width="11.1796875" style="52" customWidth="1"/>
    <col min="11785" max="11786" width="10.54296875" style="52" customWidth="1"/>
    <col min="11787" max="11787" width="6.453125" style="52" customWidth="1"/>
    <col min="11788" max="11788" width="10.81640625" style="52"/>
    <col min="11789" max="11789" width="12.54296875" style="52" bestFit="1" customWidth="1"/>
    <col min="11790" max="12032" width="10.81640625" style="52"/>
    <col min="12033" max="12033" width="3.54296875" style="52" customWidth="1"/>
    <col min="12034" max="12034" width="16.54296875" style="52" customWidth="1"/>
    <col min="12035" max="12035" width="11" style="52" customWidth="1"/>
    <col min="12036" max="12039" width="10.54296875" style="52" customWidth="1"/>
    <col min="12040" max="12040" width="11.1796875" style="52" customWidth="1"/>
    <col min="12041" max="12042" width="10.54296875" style="52" customWidth="1"/>
    <col min="12043" max="12043" width="6.453125" style="52" customWidth="1"/>
    <col min="12044" max="12044" width="10.81640625" style="52"/>
    <col min="12045" max="12045" width="12.54296875" style="52" bestFit="1" customWidth="1"/>
    <col min="12046" max="12288" width="10.81640625" style="52"/>
    <col min="12289" max="12289" width="3.54296875" style="52" customWidth="1"/>
    <col min="12290" max="12290" width="16.54296875" style="52" customWidth="1"/>
    <col min="12291" max="12291" width="11" style="52" customWidth="1"/>
    <col min="12292" max="12295" width="10.54296875" style="52" customWidth="1"/>
    <col min="12296" max="12296" width="11.1796875" style="52" customWidth="1"/>
    <col min="12297" max="12298" width="10.54296875" style="52" customWidth="1"/>
    <col min="12299" max="12299" width="6.453125" style="52" customWidth="1"/>
    <col min="12300" max="12300" width="10.81640625" style="52"/>
    <col min="12301" max="12301" width="12.54296875" style="52" bestFit="1" customWidth="1"/>
    <col min="12302" max="12544" width="10.81640625" style="52"/>
    <col min="12545" max="12545" width="3.54296875" style="52" customWidth="1"/>
    <col min="12546" max="12546" width="16.54296875" style="52" customWidth="1"/>
    <col min="12547" max="12547" width="11" style="52" customWidth="1"/>
    <col min="12548" max="12551" width="10.54296875" style="52" customWidth="1"/>
    <col min="12552" max="12552" width="11.1796875" style="52" customWidth="1"/>
    <col min="12553" max="12554" width="10.54296875" style="52" customWidth="1"/>
    <col min="12555" max="12555" width="6.453125" style="52" customWidth="1"/>
    <col min="12556" max="12556" width="10.81640625" style="52"/>
    <col min="12557" max="12557" width="12.54296875" style="52" bestFit="1" customWidth="1"/>
    <col min="12558" max="12800" width="10.81640625" style="52"/>
    <col min="12801" max="12801" width="3.54296875" style="52" customWidth="1"/>
    <col min="12802" max="12802" width="16.54296875" style="52" customWidth="1"/>
    <col min="12803" max="12803" width="11" style="52" customWidth="1"/>
    <col min="12804" max="12807" width="10.54296875" style="52" customWidth="1"/>
    <col min="12808" max="12808" width="11.1796875" style="52" customWidth="1"/>
    <col min="12809" max="12810" width="10.54296875" style="52" customWidth="1"/>
    <col min="12811" max="12811" width="6.453125" style="52" customWidth="1"/>
    <col min="12812" max="12812" width="10.81640625" style="52"/>
    <col min="12813" max="12813" width="12.54296875" style="52" bestFit="1" customWidth="1"/>
    <col min="12814" max="13056" width="10.81640625" style="52"/>
    <col min="13057" max="13057" width="3.54296875" style="52" customWidth="1"/>
    <col min="13058" max="13058" width="16.54296875" style="52" customWidth="1"/>
    <col min="13059" max="13059" width="11" style="52" customWidth="1"/>
    <col min="13060" max="13063" width="10.54296875" style="52" customWidth="1"/>
    <col min="13064" max="13064" width="11.1796875" style="52" customWidth="1"/>
    <col min="13065" max="13066" width="10.54296875" style="52" customWidth="1"/>
    <col min="13067" max="13067" width="6.453125" style="52" customWidth="1"/>
    <col min="13068" max="13068" width="10.81640625" style="52"/>
    <col min="13069" max="13069" width="12.54296875" style="52" bestFit="1" customWidth="1"/>
    <col min="13070" max="13312" width="10.81640625" style="52"/>
    <col min="13313" max="13313" width="3.54296875" style="52" customWidth="1"/>
    <col min="13314" max="13314" width="16.54296875" style="52" customWidth="1"/>
    <col min="13315" max="13315" width="11" style="52" customWidth="1"/>
    <col min="13316" max="13319" width="10.54296875" style="52" customWidth="1"/>
    <col min="13320" max="13320" width="11.1796875" style="52" customWidth="1"/>
    <col min="13321" max="13322" width="10.54296875" style="52" customWidth="1"/>
    <col min="13323" max="13323" width="6.453125" style="52" customWidth="1"/>
    <col min="13324" max="13324" width="10.81640625" style="52"/>
    <col min="13325" max="13325" width="12.54296875" style="52" bestFit="1" customWidth="1"/>
    <col min="13326" max="13568" width="10.81640625" style="52"/>
    <col min="13569" max="13569" width="3.54296875" style="52" customWidth="1"/>
    <col min="13570" max="13570" width="16.54296875" style="52" customWidth="1"/>
    <col min="13571" max="13571" width="11" style="52" customWidth="1"/>
    <col min="13572" max="13575" width="10.54296875" style="52" customWidth="1"/>
    <col min="13576" max="13576" width="11.1796875" style="52" customWidth="1"/>
    <col min="13577" max="13578" width="10.54296875" style="52" customWidth="1"/>
    <col min="13579" max="13579" width="6.453125" style="52" customWidth="1"/>
    <col min="13580" max="13580" width="10.81640625" style="52"/>
    <col min="13581" max="13581" width="12.54296875" style="52" bestFit="1" customWidth="1"/>
    <col min="13582" max="13824" width="10.81640625" style="52"/>
    <col min="13825" max="13825" width="3.54296875" style="52" customWidth="1"/>
    <col min="13826" max="13826" width="16.54296875" style="52" customWidth="1"/>
    <col min="13827" max="13827" width="11" style="52" customWidth="1"/>
    <col min="13828" max="13831" width="10.54296875" style="52" customWidth="1"/>
    <col min="13832" max="13832" width="11.1796875" style="52" customWidth="1"/>
    <col min="13833" max="13834" width="10.54296875" style="52" customWidth="1"/>
    <col min="13835" max="13835" width="6.453125" style="52" customWidth="1"/>
    <col min="13836" max="13836" width="10.81640625" style="52"/>
    <col min="13837" max="13837" width="12.54296875" style="52" bestFit="1" customWidth="1"/>
    <col min="13838" max="14080" width="10.81640625" style="52"/>
    <col min="14081" max="14081" width="3.54296875" style="52" customWidth="1"/>
    <col min="14082" max="14082" width="16.54296875" style="52" customWidth="1"/>
    <col min="14083" max="14083" width="11" style="52" customWidth="1"/>
    <col min="14084" max="14087" width="10.54296875" style="52" customWidth="1"/>
    <col min="14088" max="14088" width="11.1796875" style="52" customWidth="1"/>
    <col min="14089" max="14090" width="10.54296875" style="52" customWidth="1"/>
    <col min="14091" max="14091" width="6.453125" style="52" customWidth="1"/>
    <col min="14092" max="14092" width="10.81640625" style="52"/>
    <col min="14093" max="14093" width="12.54296875" style="52" bestFit="1" customWidth="1"/>
    <col min="14094" max="14336" width="10.81640625" style="52"/>
    <col min="14337" max="14337" width="3.54296875" style="52" customWidth="1"/>
    <col min="14338" max="14338" width="16.54296875" style="52" customWidth="1"/>
    <col min="14339" max="14339" width="11" style="52" customWidth="1"/>
    <col min="14340" max="14343" width="10.54296875" style="52" customWidth="1"/>
    <col min="14344" max="14344" width="11.1796875" style="52" customWidth="1"/>
    <col min="14345" max="14346" width="10.54296875" style="52" customWidth="1"/>
    <col min="14347" max="14347" width="6.453125" style="52" customWidth="1"/>
    <col min="14348" max="14348" width="10.81640625" style="52"/>
    <col min="14349" max="14349" width="12.54296875" style="52" bestFit="1" customWidth="1"/>
    <col min="14350" max="14592" width="10.81640625" style="52"/>
    <col min="14593" max="14593" width="3.54296875" style="52" customWidth="1"/>
    <col min="14594" max="14594" width="16.54296875" style="52" customWidth="1"/>
    <col min="14595" max="14595" width="11" style="52" customWidth="1"/>
    <col min="14596" max="14599" width="10.54296875" style="52" customWidth="1"/>
    <col min="14600" max="14600" width="11.1796875" style="52" customWidth="1"/>
    <col min="14601" max="14602" width="10.54296875" style="52" customWidth="1"/>
    <col min="14603" max="14603" width="6.453125" style="52" customWidth="1"/>
    <col min="14604" max="14604" width="10.81640625" style="52"/>
    <col min="14605" max="14605" width="12.54296875" style="52" bestFit="1" customWidth="1"/>
    <col min="14606" max="14848" width="10.81640625" style="52"/>
    <col min="14849" max="14849" width="3.54296875" style="52" customWidth="1"/>
    <col min="14850" max="14850" width="16.54296875" style="52" customWidth="1"/>
    <col min="14851" max="14851" width="11" style="52" customWidth="1"/>
    <col min="14852" max="14855" width="10.54296875" style="52" customWidth="1"/>
    <col min="14856" max="14856" width="11.1796875" style="52" customWidth="1"/>
    <col min="14857" max="14858" width="10.54296875" style="52" customWidth="1"/>
    <col min="14859" max="14859" width="6.453125" style="52" customWidth="1"/>
    <col min="14860" max="14860" width="10.81640625" style="52"/>
    <col min="14861" max="14861" width="12.54296875" style="52" bestFit="1" customWidth="1"/>
    <col min="14862" max="15104" width="10.81640625" style="52"/>
    <col min="15105" max="15105" width="3.54296875" style="52" customWidth="1"/>
    <col min="15106" max="15106" width="16.54296875" style="52" customWidth="1"/>
    <col min="15107" max="15107" width="11" style="52" customWidth="1"/>
    <col min="15108" max="15111" width="10.54296875" style="52" customWidth="1"/>
    <col min="15112" max="15112" width="11.1796875" style="52" customWidth="1"/>
    <col min="15113" max="15114" width="10.54296875" style="52" customWidth="1"/>
    <col min="15115" max="15115" width="6.453125" style="52" customWidth="1"/>
    <col min="15116" max="15116" width="10.81640625" style="52"/>
    <col min="15117" max="15117" width="12.54296875" style="52" bestFit="1" customWidth="1"/>
    <col min="15118" max="15360" width="10.81640625" style="52"/>
    <col min="15361" max="15361" width="3.54296875" style="52" customWidth="1"/>
    <col min="15362" max="15362" width="16.54296875" style="52" customWidth="1"/>
    <col min="15363" max="15363" width="11" style="52" customWidth="1"/>
    <col min="15364" max="15367" width="10.54296875" style="52" customWidth="1"/>
    <col min="15368" max="15368" width="11.1796875" style="52" customWidth="1"/>
    <col min="15369" max="15370" width="10.54296875" style="52" customWidth="1"/>
    <col min="15371" max="15371" width="6.453125" style="52" customWidth="1"/>
    <col min="15372" max="15372" width="10.81640625" style="52"/>
    <col min="15373" max="15373" width="12.54296875" style="52" bestFit="1" customWidth="1"/>
    <col min="15374" max="15616" width="10.81640625" style="52"/>
    <col min="15617" max="15617" width="3.54296875" style="52" customWidth="1"/>
    <col min="15618" max="15618" width="16.54296875" style="52" customWidth="1"/>
    <col min="15619" max="15619" width="11" style="52" customWidth="1"/>
    <col min="15620" max="15623" width="10.54296875" style="52" customWidth="1"/>
    <col min="15624" max="15624" width="11.1796875" style="52" customWidth="1"/>
    <col min="15625" max="15626" width="10.54296875" style="52" customWidth="1"/>
    <col min="15627" max="15627" width="6.453125" style="52" customWidth="1"/>
    <col min="15628" max="15628" width="10.81640625" style="52"/>
    <col min="15629" max="15629" width="12.54296875" style="52" bestFit="1" customWidth="1"/>
    <col min="15630" max="15872" width="10.81640625" style="52"/>
    <col min="15873" max="15873" width="3.54296875" style="52" customWidth="1"/>
    <col min="15874" max="15874" width="16.54296875" style="52" customWidth="1"/>
    <col min="15875" max="15875" width="11" style="52" customWidth="1"/>
    <col min="15876" max="15879" width="10.54296875" style="52" customWidth="1"/>
    <col min="15880" max="15880" width="11.1796875" style="52" customWidth="1"/>
    <col min="15881" max="15882" width="10.54296875" style="52" customWidth="1"/>
    <col min="15883" max="15883" width="6.453125" style="52" customWidth="1"/>
    <col min="15884" max="15884" width="10.81640625" style="52"/>
    <col min="15885" max="15885" width="12.54296875" style="52" bestFit="1" customWidth="1"/>
    <col min="15886" max="16128" width="10.81640625" style="52"/>
    <col min="16129" max="16129" width="3.54296875" style="52" customWidth="1"/>
    <col min="16130" max="16130" width="16.54296875" style="52" customWidth="1"/>
    <col min="16131" max="16131" width="11" style="52" customWidth="1"/>
    <col min="16132" max="16135" width="10.54296875" style="52" customWidth="1"/>
    <col min="16136" max="16136" width="11.1796875" style="52" customWidth="1"/>
    <col min="16137" max="16138" width="10.54296875" style="52" customWidth="1"/>
    <col min="16139" max="16139" width="6.453125" style="52" customWidth="1"/>
    <col min="16140" max="16140" width="10.81640625" style="52"/>
    <col min="16141" max="16141" width="12.54296875" style="52" bestFit="1" customWidth="1"/>
    <col min="16142" max="16384" width="10.81640625" style="52"/>
  </cols>
  <sheetData>
    <row r="1" spans="2:13" ht="15.5" x14ac:dyDescent="0.35">
      <c r="B1" s="372" t="s">
        <v>112</v>
      </c>
      <c r="C1" s="373"/>
      <c r="D1" s="373"/>
      <c r="E1" s="373"/>
      <c r="F1" s="373"/>
      <c r="G1" s="169"/>
      <c r="H1" s="174"/>
      <c r="I1" s="174"/>
      <c r="J1" s="174"/>
      <c r="K1" s="13"/>
      <c r="L1" s="13"/>
    </row>
    <row r="2" spans="2:13" x14ac:dyDescent="0.35">
      <c r="B2" s="305" t="s">
        <v>113</v>
      </c>
      <c r="C2" s="307" t="s">
        <v>114</v>
      </c>
      <c r="D2" s="213" t="s">
        <v>115</v>
      </c>
      <c r="E2" s="214"/>
      <c r="F2" s="214"/>
      <c r="G2" s="309" t="s">
        <v>116</v>
      </c>
      <c r="K2" s="13"/>
      <c r="L2" s="13"/>
    </row>
    <row r="3" spans="2:13" x14ac:dyDescent="0.35">
      <c r="B3" s="306"/>
      <c r="C3" s="308"/>
      <c r="D3" s="170" t="s">
        <v>181</v>
      </c>
      <c r="E3" s="171" t="s">
        <v>118</v>
      </c>
      <c r="F3" s="172" t="s">
        <v>119</v>
      </c>
      <c r="G3" s="310"/>
      <c r="K3" s="13"/>
      <c r="L3" s="13"/>
    </row>
    <row r="4" spans="2:13" ht="14.5" hidden="1" customHeight="1" x14ac:dyDescent="0.35">
      <c r="B4" s="160">
        <v>1</v>
      </c>
      <c r="C4" s="161">
        <v>0</v>
      </c>
      <c r="D4" s="162" t="s">
        <v>14</v>
      </c>
      <c r="E4" s="168">
        <f>C4</f>
        <v>0</v>
      </c>
      <c r="F4" s="163">
        <f>E4/$C$11</f>
        <v>0</v>
      </c>
      <c r="G4" s="164">
        <f>C4</f>
        <v>0</v>
      </c>
      <c r="H4" s="12"/>
      <c r="I4" s="76"/>
      <c r="J4" s="76"/>
      <c r="K4" s="61"/>
      <c r="L4" s="13"/>
    </row>
    <row r="5" spans="2:13" ht="15.75" customHeight="1" x14ac:dyDescent="0.35">
      <c r="B5" s="160">
        <v>2</v>
      </c>
      <c r="C5" s="165">
        <f>'02 Elemento '!J23</f>
        <v>18.933492368421053</v>
      </c>
      <c r="D5" s="162" t="s">
        <v>16</v>
      </c>
      <c r="E5" s="168">
        <f>C5</f>
        <v>18.933492368421053</v>
      </c>
      <c r="F5" s="163">
        <f>E5/$C$11</f>
        <v>0.31014952801893292</v>
      </c>
      <c r="G5" s="166">
        <f>'02 Elemento '!C23/60</f>
        <v>17.048008771929823</v>
      </c>
      <c r="H5" s="176"/>
      <c r="I5" s="56"/>
      <c r="J5" s="56"/>
      <c r="K5" s="13"/>
      <c r="L5" s="13"/>
    </row>
    <row r="6" spans="2:13" x14ac:dyDescent="0.35">
      <c r="B6" s="160">
        <v>3</v>
      </c>
      <c r="C6" s="161">
        <f>'03 Elemento '!J23</f>
        <v>3.0140704385964923</v>
      </c>
      <c r="D6" s="162" t="s">
        <v>18</v>
      </c>
      <c r="E6" s="168">
        <f t="shared" ref="E6:E10" si="0">C6</f>
        <v>3.0140704385964923</v>
      </c>
      <c r="F6" s="163">
        <f t="shared" ref="F6:F11" si="1">E6/$C$11</f>
        <v>4.9373486188194364E-2</v>
      </c>
      <c r="G6" s="167">
        <f>'03 Elemento '!C23/60</f>
        <v>2.7369561403508773</v>
      </c>
      <c r="H6" s="176"/>
      <c r="I6" s="105"/>
      <c r="J6" s="105"/>
      <c r="K6" s="105"/>
      <c r="L6" s="105"/>
      <c r="M6" s="105"/>
    </row>
    <row r="7" spans="2:13" x14ac:dyDescent="0.35">
      <c r="B7" s="160">
        <v>4</v>
      </c>
      <c r="C7" s="161">
        <f>'05 Elemento  '!J23</f>
        <v>5.1985131578947366</v>
      </c>
      <c r="D7" s="162" t="s">
        <v>99</v>
      </c>
      <c r="E7" s="168">
        <f t="shared" si="0"/>
        <v>5.1985131578947366</v>
      </c>
      <c r="F7" s="163">
        <f t="shared" si="1"/>
        <v>8.5156841165258471E-2</v>
      </c>
      <c r="G7" s="167">
        <f>'05 Elemento  '!C23/60</f>
        <v>4.7129824561403515</v>
      </c>
      <c r="H7" s="176"/>
      <c r="I7" s="56"/>
      <c r="J7" s="56"/>
      <c r="K7" s="13"/>
      <c r="L7" s="13"/>
    </row>
    <row r="8" spans="2:13" x14ac:dyDescent="0.35">
      <c r="B8" s="160">
        <v>5</v>
      </c>
      <c r="C8" s="161">
        <f>'04 Elemento  '!J23</f>
        <v>2.5481837719298244</v>
      </c>
      <c r="D8" s="162" t="s">
        <v>22</v>
      </c>
      <c r="E8" s="168">
        <f t="shared" si="0"/>
        <v>2.5481837719298244</v>
      </c>
      <c r="F8" s="163">
        <f t="shared" si="1"/>
        <v>4.1741796959112586E-2</v>
      </c>
      <c r="G8" s="167">
        <f>'04 Elemento  '!C23/60</f>
        <v>2.3048245614035081</v>
      </c>
      <c r="H8" s="176"/>
      <c r="I8" s="56"/>
      <c r="J8" s="56"/>
      <c r="K8" s="13"/>
      <c r="L8" s="13"/>
    </row>
    <row r="9" spans="2:13" x14ac:dyDescent="0.35">
      <c r="B9" s="160">
        <v>6</v>
      </c>
      <c r="C9" s="161">
        <f>'06 Elemento  '!J23</f>
        <v>15.529594473684213</v>
      </c>
      <c r="D9" s="162" t="s">
        <v>24</v>
      </c>
      <c r="E9" s="168">
        <f t="shared" si="0"/>
        <v>15.529594473684213</v>
      </c>
      <c r="F9" s="163">
        <f t="shared" si="1"/>
        <v>0.25439027848723594</v>
      </c>
      <c r="G9" s="167">
        <f>'06 Elemento  '!C23/60</f>
        <v>14.162771929824563</v>
      </c>
      <c r="H9" s="176"/>
      <c r="I9" s="56"/>
      <c r="J9" s="56"/>
      <c r="K9" s="13"/>
      <c r="L9" s="13"/>
    </row>
    <row r="10" spans="2:13" x14ac:dyDescent="0.35">
      <c r="B10" s="160">
        <v>7</v>
      </c>
      <c r="C10" s="161">
        <f>'07 Elemento   '!J23</f>
        <v>15.822482017543861</v>
      </c>
      <c r="D10" s="162" t="s">
        <v>26</v>
      </c>
      <c r="E10" s="168">
        <f t="shared" si="0"/>
        <v>15.822482017543861</v>
      </c>
      <c r="F10" s="163">
        <f t="shared" si="1"/>
        <v>0.25918806918126569</v>
      </c>
      <c r="G10" s="167">
        <f>'07 Elemento   '!C23/60</f>
        <v>14.343070175438596</v>
      </c>
      <c r="H10" s="176"/>
      <c r="I10" s="56"/>
      <c r="J10" s="56"/>
      <c r="K10" s="13"/>
      <c r="L10" s="13"/>
    </row>
    <row r="11" spans="2:13" x14ac:dyDescent="0.35">
      <c r="B11" s="375" t="s">
        <v>120</v>
      </c>
      <c r="C11" s="376">
        <f>SUM(C4:C10)</f>
        <v>61.046336228070182</v>
      </c>
      <c r="D11" s="375"/>
      <c r="E11" s="374">
        <f>SUM(E4:E10)</f>
        <v>61.046336228070182</v>
      </c>
      <c r="F11" s="377"/>
      <c r="G11" s="175">
        <f>SUM(G4:G10)</f>
        <v>55.308614035087722</v>
      </c>
      <c r="H11" s="56"/>
      <c r="I11" s="56"/>
      <c r="J11" s="56"/>
      <c r="K11" s="13"/>
      <c r="L11" s="13"/>
    </row>
    <row r="12" spans="2:13" x14ac:dyDescent="0.35">
      <c r="F12" s="104"/>
    </row>
    <row r="13" spans="2:13" x14ac:dyDescent="0.35">
      <c r="F13" s="104"/>
    </row>
    <row r="14" spans="2:13" x14ac:dyDescent="0.35">
      <c r="F14" s="104"/>
    </row>
    <row r="15" spans="2:13" ht="15.5" x14ac:dyDescent="0.35">
      <c r="B15" s="304"/>
      <c r="C15" s="304"/>
      <c r="D15" s="304"/>
      <c r="E15" s="304"/>
      <c r="F15" s="304"/>
      <c r="G15" s="304"/>
      <c r="H15" s="304"/>
      <c r="I15" s="304"/>
      <c r="J15" s="304"/>
    </row>
    <row r="16" spans="2:13" x14ac:dyDescent="0.35">
      <c r="F16" s="104"/>
    </row>
    <row r="17" spans="2:6" x14ac:dyDescent="0.35">
      <c r="F17" s="104"/>
    </row>
    <row r="18" spans="2:6" x14ac:dyDescent="0.35">
      <c r="F18" s="104"/>
    </row>
    <row r="19" spans="2:6" x14ac:dyDescent="0.35">
      <c r="B19" s="173"/>
      <c r="F19" s="104"/>
    </row>
    <row r="20" spans="2:6" x14ac:dyDescent="0.35">
      <c r="F20" s="104"/>
    </row>
    <row r="21" spans="2:6" x14ac:dyDescent="0.35">
      <c r="F21" s="104"/>
    </row>
    <row r="22" spans="2:6" x14ac:dyDescent="0.35">
      <c r="F22" s="104"/>
    </row>
    <row r="23" spans="2:6" x14ac:dyDescent="0.35">
      <c r="F23" s="104"/>
    </row>
  </sheetData>
  <mergeCells count="5">
    <mergeCell ref="B15:J15"/>
    <mergeCell ref="B1:F1"/>
    <mergeCell ref="B2:B3"/>
    <mergeCell ref="C2:C3"/>
    <mergeCell ref="G2:G3"/>
  </mergeCells>
  <phoneticPr fontId="21" type="noConversion"/>
  <conditionalFormatting sqref="F4:F10">
    <cfRule type="colorScale" priority="2">
      <colorScale>
        <cfvo type="min"/>
        <cfvo type="percentile" val="50"/>
        <cfvo type="max"/>
        <color rgb="FF63BE7B"/>
        <color rgb="FFFCFCFF"/>
        <color rgb="FFF8696B"/>
      </colorScale>
    </cfRule>
  </conditionalFormatting>
  <conditionalFormatting sqref="F5:F10">
    <cfRule type="colorScale" priority="1">
      <colorScale>
        <cfvo type="min"/>
        <cfvo type="max"/>
        <color rgb="FFFFEF9C"/>
        <color rgb="FF63BE7B"/>
      </colorScale>
    </cfRule>
  </conditionalFormatting>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81"/>
  <sheetViews>
    <sheetView showGridLines="0" topLeftCell="C1" zoomScale="92" zoomScaleNormal="130" workbookViewId="0">
      <selection activeCell="F5" sqref="F5:I6"/>
    </sheetView>
  </sheetViews>
  <sheetFormatPr baseColWidth="10" defaultRowHeight="14.5" x14ac:dyDescent="0.35"/>
  <cols>
    <col min="1" max="1" width="18.26953125" hidden="1" customWidth="1"/>
    <col min="2" max="2" width="20.54296875" hidden="1" customWidth="1"/>
    <col min="4" max="4" width="33.453125" bestFit="1" customWidth="1"/>
    <col min="5" max="5" width="12.7265625" bestFit="1" customWidth="1"/>
    <col min="6" max="6" width="20.90625" bestFit="1" customWidth="1"/>
    <col min="7" max="7" width="28.7265625" customWidth="1"/>
    <col min="8" max="8" width="19.7265625" bestFit="1" customWidth="1"/>
    <col min="9" max="9" width="12.90625" customWidth="1"/>
    <col min="12" max="12" width="19.6328125" customWidth="1"/>
    <col min="13" max="13" width="35.90625" customWidth="1"/>
  </cols>
  <sheetData>
    <row r="1" spans="1:13" x14ac:dyDescent="0.35">
      <c r="A1" s="322" t="s">
        <v>121</v>
      </c>
      <c r="B1" s="322" t="s">
        <v>123</v>
      </c>
      <c r="D1" s="323" t="s">
        <v>124</v>
      </c>
      <c r="E1" s="323" t="s">
        <v>125</v>
      </c>
      <c r="F1" s="323" t="s">
        <v>126</v>
      </c>
      <c r="G1" s="324" t="s">
        <v>127</v>
      </c>
      <c r="H1" s="324" t="s">
        <v>169</v>
      </c>
      <c r="I1" s="324" t="s">
        <v>170</v>
      </c>
    </row>
    <row r="2" spans="1:13" x14ac:dyDescent="0.35">
      <c r="A2" s="325"/>
      <c r="B2" s="325"/>
      <c r="D2" s="326" t="s">
        <v>131</v>
      </c>
      <c r="E2" s="327">
        <v>25</v>
      </c>
      <c r="F2" s="327">
        <v>422</v>
      </c>
      <c r="G2" s="328">
        <f>F2*H15</f>
        <v>25858.900873364666</v>
      </c>
      <c r="H2" s="329">
        <v>36000</v>
      </c>
      <c r="I2" s="330">
        <f>G2/H2</f>
        <v>0.71830280203790742</v>
      </c>
    </row>
    <row r="3" spans="1:13" x14ac:dyDescent="0.35">
      <c r="A3" s="112">
        <v>45292</v>
      </c>
      <c r="B3" s="331">
        <v>0</v>
      </c>
      <c r="D3" s="323" t="s">
        <v>124</v>
      </c>
      <c r="E3" s="323" t="s">
        <v>125</v>
      </c>
      <c r="F3" s="323" t="s">
        <v>171</v>
      </c>
      <c r="G3" s="324" t="s">
        <v>172</v>
      </c>
      <c r="H3" s="332" t="s">
        <v>137</v>
      </c>
      <c r="I3" s="333"/>
    </row>
    <row r="4" spans="1:13" x14ac:dyDescent="0.35">
      <c r="A4" s="112">
        <v>45293</v>
      </c>
      <c r="B4" s="331">
        <v>15</v>
      </c>
      <c r="D4" s="326" t="s">
        <v>131</v>
      </c>
      <c r="E4" s="327">
        <v>25</v>
      </c>
      <c r="F4" s="327">
        <f>B34</f>
        <v>422</v>
      </c>
      <c r="G4" s="328">
        <v>500</v>
      </c>
      <c r="H4" s="334">
        <f>F4/G4</f>
        <v>0.84399999999999997</v>
      </c>
      <c r="I4" s="335"/>
    </row>
    <row r="5" spans="1:13" x14ac:dyDescent="0.35">
      <c r="A5" s="112">
        <v>45294</v>
      </c>
      <c r="B5" s="331">
        <v>18</v>
      </c>
      <c r="D5" s="323" t="s">
        <v>124</v>
      </c>
      <c r="E5" s="323" t="s">
        <v>125</v>
      </c>
      <c r="F5" s="323" t="s">
        <v>173</v>
      </c>
      <c r="G5" s="324" t="s">
        <v>174</v>
      </c>
      <c r="H5" s="332" t="s">
        <v>175</v>
      </c>
      <c r="I5" s="333"/>
    </row>
    <row r="6" spans="1:13" x14ac:dyDescent="0.35">
      <c r="A6" s="112">
        <v>45295</v>
      </c>
      <c r="B6" s="331">
        <v>10</v>
      </c>
      <c r="D6" s="326" t="s">
        <v>131</v>
      </c>
      <c r="E6" s="327">
        <v>25</v>
      </c>
      <c r="F6" s="327">
        <v>55.54</v>
      </c>
      <c r="G6" s="328">
        <v>61.28</v>
      </c>
      <c r="H6" s="334">
        <f>F6/G6</f>
        <v>0.90633159268929497</v>
      </c>
      <c r="I6" s="335"/>
    </row>
    <row r="7" spans="1:13" x14ac:dyDescent="0.35">
      <c r="A7" s="112">
        <v>45296</v>
      </c>
      <c r="B7" s="331">
        <v>12</v>
      </c>
    </row>
    <row r="8" spans="1:13" x14ac:dyDescent="0.35">
      <c r="A8" s="112">
        <v>45297</v>
      </c>
      <c r="B8" s="331">
        <v>13</v>
      </c>
    </row>
    <row r="9" spans="1:13" ht="15" thickBot="1" x14ac:dyDescent="0.4">
      <c r="A9" s="112">
        <v>45298</v>
      </c>
      <c r="B9" s="331">
        <v>12</v>
      </c>
      <c r="D9" s="185"/>
      <c r="E9" s="56"/>
      <c r="F9" s="56"/>
      <c r="G9" s="56"/>
      <c r="H9" s="56"/>
      <c r="I9" s="185"/>
      <c r="J9" s="186"/>
      <c r="K9" s="186"/>
      <c r="L9" s="186"/>
      <c r="M9" s="186"/>
    </row>
    <row r="10" spans="1:13" x14ac:dyDescent="0.35">
      <c r="A10" s="112">
        <v>45299</v>
      </c>
      <c r="B10" s="331">
        <v>10</v>
      </c>
      <c r="D10" s="185"/>
      <c r="E10" s="336" t="s">
        <v>122</v>
      </c>
      <c r="F10" s="337"/>
      <c r="G10" s="337"/>
      <c r="H10" s="338"/>
      <c r="I10" s="186"/>
    </row>
    <row r="11" spans="1:13" x14ac:dyDescent="0.35">
      <c r="A11" s="112">
        <v>45300</v>
      </c>
      <c r="B11" s="331">
        <v>11</v>
      </c>
      <c r="D11" s="185"/>
      <c r="E11" s="339"/>
      <c r="F11" s="56"/>
      <c r="G11" s="56"/>
      <c r="H11" s="56"/>
      <c r="I11" s="186"/>
    </row>
    <row r="12" spans="1:13" x14ac:dyDescent="0.35">
      <c r="A12" s="112">
        <v>45301</v>
      </c>
      <c r="B12" s="331">
        <v>25</v>
      </c>
      <c r="D12" s="185"/>
      <c r="E12" s="341" t="s">
        <v>128</v>
      </c>
      <c r="F12" s="159" t="s">
        <v>129</v>
      </c>
      <c r="G12" s="159" t="s">
        <v>130</v>
      </c>
      <c r="H12" s="187">
        <f>12</f>
        <v>12</v>
      </c>
      <c r="I12" s="186"/>
    </row>
    <row r="13" spans="1:13" x14ac:dyDescent="0.35">
      <c r="A13" s="112">
        <v>45302</v>
      </c>
      <c r="B13" s="331">
        <v>30</v>
      </c>
      <c r="D13" s="185"/>
      <c r="E13" s="341" t="s">
        <v>132</v>
      </c>
      <c r="F13" s="65"/>
      <c r="G13" s="64"/>
      <c r="H13" s="58">
        <f>(H12*60)</f>
        <v>720</v>
      </c>
      <c r="I13" s="186"/>
    </row>
    <row r="14" spans="1:13" x14ac:dyDescent="0.35">
      <c r="A14" s="112">
        <v>45303</v>
      </c>
      <c r="B14" s="331">
        <v>34</v>
      </c>
      <c r="D14" s="185"/>
      <c r="E14" s="341" t="s">
        <v>133</v>
      </c>
      <c r="F14" s="65"/>
      <c r="G14" s="64"/>
      <c r="H14" s="188">
        <f>I2</f>
        <v>0.71830280203790742</v>
      </c>
      <c r="I14" s="186"/>
    </row>
    <row r="15" spans="1:13" x14ac:dyDescent="0.35">
      <c r="A15" s="112">
        <v>45304</v>
      </c>
      <c r="B15" s="331">
        <v>17</v>
      </c>
      <c r="D15" s="185"/>
      <c r="E15" s="341" t="s">
        <v>134</v>
      </c>
      <c r="F15" s="65"/>
      <c r="G15" s="64"/>
      <c r="H15" s="103">
        <f>'[2]Unidad Estándar de Producción'!$C$11</f>
        <v>61.277016287593995</v>
      </c>
      <c r="I15" s="186"/>
    </row>
    <row r="16" spans="1:13" x14ac:dyDescent="0.35">
      <c r="A16" s="112">
        <v>45305</v>
      </c>
      <c r="B16" s="331">
        <v>19</v>
      </c>
      <c r="D16" s="185"/>
      <c r="E16" s="341" t="s">
        <v>135</v>
      </c>
      <c r="F16" s="65"/>
      <c r="G16" s="64"/>
      <c r="H16" s="189">
        <f>H13/H15</f>
        <v>11.749919359989621</v>
      </c>
      <c r="I16" s="186"/>
    </row>
    <row r="17" spans="1:13" x14ac:dyDescent="0.35">
      <c r="A17" s="112">
        <v>45306</v>
      </c>
      <c r="B17" s="331">
        <v>14</v>
      </c>
      <c r="D17" s="185"/>
      <c r="E17" s="341" t="s">
        <v>136</v>
      </c>
      <c r="F17" s="65"/>
      <c r="G17" s="64"/>
      <c r="H17" s="103">
        <v>11</v>
      </c>
      <c r="I17" s="186"/>
    </row>
    <row r="18" spans="1:13" x14ac:dyDescent="0.35">
      <c r="A18" s="112">
        <v>45307</v>
      </c>
      <c r="B18" s="331">
        <v>22</v>
      </c>
      <c r="D18" s="185"/>
      <c r="E18" s="341" t="s">
        <v>137</v>
      </c>
      <c r="F18" s="65"/>
      <c r="G18" s="64"/>
      <c r="H18" s="190">
        <f>H17/H16</f>
        <v>0.93617663772713045</v>
      </c>
      <c r="I18" s="186"/>
    </row>
    <row r="19" spans="1:13" x14ac:dyDescent="0.35">
      <c r="A19" s="112">
        <v>45308</v>
      </c>
      <c r="B19" s="331">
        <v>24</v>
      </c>
      <c r="D19" s="185"/>
      <c r="E19" s="341" t="s">
        <v>138</v>
      </c>
      <c r="F19" s="65"/>
      <c r="G19" s="64"/>
      <c r="H19" s="189">
        <f>H15*H17</f>
        <v>674.04717916353388</v>
      </c>
      <c r="I19" s="186"/>
    </row>
    <row r="20" spans="1:13" x14ac:dyDescent="0.35">
      <c r="A20" s="112">
        <v>45309</v>
      </c>
      <c r="B20" s="331">
        <v>22</v>
      </c>
      <c r="D20" s="185"/>
      <c r="E20" s="341" t="s">
        <v>139</v>
      </c>
      <c r="F20" s="65"/>
      <c r="G20" s="64"/>
      <c r="H20" s="189">
        <f>(H31/30)-H19</f>
        <v>765.95282083646612</v>
      </c>
      <c r="I20" s="186"/>
    </row>
    <row r="21" spans="1:13" x14ac:dyDescent="0.35">
      <c r="A21" s="112">
        <v>45310</v>
      </c>
      <c r="B21" s="331">
        <v>16</v>
      </c>
      <c r="D21" s="185"/>
      <c r="E21" s="339"/>
      <c r="F21" s="56"/>
      <c r="G21" s="56"/>
      <c r="H21" s="191"/>
      <c r="I21" s="185"/>
      <c r="J21" s="56"/>
      <c r="K21" s="56"/>
      <c r="L21" s="56"/>
      <c r="M21" s="347"/>
    </row>
    <row r="22" spans="1:13" x14ac:dyDescent="0.35">
      <c r="A22" s="112">
        <v>45311</v>
      </c>
      <c r="B22" s="331">
        <v>10</v>
      </c>
      <c r="D22" s="185"/>
      <c r="E22" s="339"/>
      <c r="F22" s="56"/>
      <c r="G22" s="56"/>
      <c r="H22" s="56"/>
      <c r="I22" s="185"/>
      <c r="J22" s="56"/>
      <c r="K22" s="56"/>
      <c r="L22" s="56"/>
      <c r="M22" s="340"/>
    </row>
    <row r="23" spans="1:13" x14ac:dyDescent="0.35">
      <c r="A23" s="112">
        <v>45312</v>
      </c>
      <c r="B23" s="331">
        <v>9</v>
      </c>
      <c r="D23" s="185"/>
      <c r="E23" s="349" t="s">
        <v>140</v>
      </c>
      <c r="F23" s="315"/>
      <c r="G23" s="315"/>
      <c r="H23" s="316"/>
      <c r="I23" s="185"/>
      <c r="J23" s="314" t="s">
        <v>141</v>
      </c>
      <c r="K23" s="315"/>
      <c r="L23" s="315"/>
      <c r="M23" s="350"/>
    </row>
    <row r="24" spans="1:13" x14ac:dyDescent="0.35">
      <c r="A24" s="112">
        <v>45313</v>
      </c>
      <c r="B24" s="331">
        <v>24</v>
      </c>
      <c r="D24" s="185"/>
      <c r="E24" s="339"/>
      <c r="F24" s="56"/>
      <c r="G24" s="56"/>
      <c r="H24" s="56"/>
      <c r="I24" s="185"/>
      <c r="J24" s="56"/>
      <c r="K24" s="56"/>
      <c r="L24" s="56"/>
      <c r="M24" s="340"/>
    </row>
    <row r="25" spans="1:13" x14ac:dyDescent="0.35">
      <c r="A25" s="112">
        <v>45314</v>
      </c>
      <c r="B25" s="331">
        <v>18</v>
      </c>
      <c r="D25" s="185"/>
      <c r="E25" s="351" t="s">
        <v>142</v>
      </c>
      <c r="F25" s="193"/>
      <c r="G25" s="194"/>
      <c r="H25" s="195">
        <v>30</v>
      </c>
      <c r="I25" s="185"/>
      <c r="J25" s="192" t="s">
        <v>142</v>
      </c>
      <c r="K25" s="193"/>
      <c r="L25" s="194"/>
      <c r="M25" s="352">
        <v>30</v>
      </c>
    </row>
    <row r="26" spans="1:13" x14ac:dyDescent="0.35">
      <c r="A26" s="112">
        <v>45315</v>
      </c>
      <c r="B26" s="331">
        <v>20</v>
      </c>
      <c r="D26" s="185"/>
      <c r="E26" s="339" t="s">
        <v>143</v>
      </c>
      <c r="F26" s="56"/>
      <c r="G26" s="197"/>
      <c r="H26" s="198">
        <v>2</v>
      </c>
      <c r="I26" s="185"/>
      <c r="J26" s="196" t="s">
        <v>143</v>
      </c>
      <c r="K26" s="56"/>
      <c r="L26" s="197"/>
      <c r="M26" s="353">
        <v>4</v>
      </c>
    </row>
    <row r="27" spans="1:13" x14ac:dyDescent="0.35">
      <c r="A27" s="112">
        <v>45316</v>
      </c>
      <c r="B27" s="331">
        <v>17</v>
      </c>
      <c r="D27" s="186"/>
      <c r="E27" s="339" t="s">
        <v>144</v>
      </c>
      <c r="F27" s="199"/>
      <c r="G27" s="200"/>
      <c r="H27" s="198">
        <v>1</v>
      </c>
      <c r="I27" s="186"/>
      <c r="J27" s="196" t="s">
        <v>144</v>
      </c>
      <c r="K27" s="199"/>
      <c r="L27" s="200"/>
      <c r="M27" s="353">
        <v>1</v>
      </c>
    </row>
    <row r="28" spans="1:13" x14ac:dyDescent="0.35">
      <c r="A28" s="112">
        <v>45317</v>
      </c>
      <c r="B28" s="331"/>
      <c r="D28" s="186"/>
      <c r="E28" s="339" t="s">
        <v>145</v>
      </c>
      <c r="F28" s="199"/>
      <c r="G28" s="200"/>
      <c r="H28" s="198">
        <v>12</v>
      </c>
      <c r="I28" s="186"/>
      <c r="J28" s="196" t="s">
        <v>145</v>
      </c>
      <c r="K28" s="199"/>
      <c r="L28" s="200"/>
      <c r="M28" s="354">
        <v>3</v>
      </c>
    </row>
    <row r="29" spans="1:13" x14ac:dyDescent="0.35">
      <c r="A29" s="112">
        <v>45318</v>
      </c>
      <c r="B29" s="331"/>
      <c r="D29" s="186"/>
      <c r="E29" s="355" t="s">
        <v>146</v>
      </c>
      <c r="F29" s="202"/>
      <c r="G29" s="203"/>
      <c r="H29" s="204">
        <v>60</v>
      </c>
      <c r="I29" s="186"/>
      <c r="J29" s="201" t="s">
        <v>146</v>
      </c>
      <c r="K29" s="202"/>
      <c r="L29" s="203"/>
      <c r="M29" s="356">
        <v>60</v>
      </c>
    </row>
    <row r="30" spans="1:13" x14ac:dyDescent="0.35">
      <c r="A30" s="112">
        <v>45319</v>
      </c>
      <c r="B30" s="331"/>
      <c r="D30" s="186"/>
      <c r="E30" s="341" t="s">
        <v>147</v>
      </c>
      <c r="F30" s="205"/>
      <c r="G30" s="206"/>
      <c r="H30" s="204">
        <f>H15</f>
        <v>61.277016287593995</v>
      </c>
      <c r="I30" s="186"/>
      <c r="J30" s="62" t="s">
        <v>147</v>
      </c>
      <c r="K30" s="205"/>
      <c r="L30" s="206"/>
      <c r="M30" s="356">
        <f>H30</f>
        <v>61.277016287593995</v>
      </c>
    </row>
    <row r="31" spans="1:13" x14ac:dyDescent="0.35">
      <c r="A31" s="112">
        <v>45320</v>
      </c>
      <c r="B31" s="331"/>
      <c r="D31" s="186"/>
      <c r="E31" s="341" t="s">
        <v>148</v>
      </c>
      <c r="F31" s="205"/>
      <c r="G31" s="206"/>
      <c r="H31" s="207">
        <f>H25*H26*H27*H28*H29</f>
        <v>43200</v>
      </c>
      <c r="I31" s="186"/>
      <c r="J31" s="62" t="s">
        <v>148</v>
      </c>
      <c r="K31" s="205"/>
      <c r="L31" s="206"/>
      <c r="M31" s="357">
        <f>(M25*M26*M27*M28*M29)</f>
        <v>21600</v>
      </c>
    </row>
    <row r="32" spans="1:13" x14ac:dyDescent="0.35">
      <c r="A32" s="112">
        <v>45321</v>
      </c>
      <c r="B32" s="331"/>
      <c r="D32" s="186"/>
      <c r="E32" s="358" t="s">
        <v>149</v>
      </c>
      <c r="F32" s="209"/>
      <c r="G32" s="210"/>
      <c r="H32" s="211">
        <f>H31/H30</f>
        <v>704.9951615993773</v>
      </c>
      <c r="I32" s="186"/>
      <c r="J32" s="208" t="s">
        <v>149</v>
      </c>
      <c r="K32" s="209"/>
      <c r="L32" s="210"/>
      <c r="M32" s="359">
        <f>M31/M30</f>
        <v>352.49758079968865</v>
      </c>
    </row>
    <row r="33" spans="1:13" x14ac:dyDescent="0.35">
      <c r="A33" s="112">
        <v>45322</v>
      </c>
      <c r="B33" s="331"/>
      <c r="D33" s="186"/>
      <c r="E33" s="360"/>
      <c r="F33" s="199"/>
      <c r="G33" s="199"/>
      <c r="H33" s="199"/>
      <c r="I33" s="186"/>
      <c r="J33" s="186"/>
      <c r="K33" s="186"/>
      <c r="L33" s="186"/>
      <c r="M33" s="361"/>
    </row>
    <row r="34" spans="1:13" x14ac:dyDescent="0.35">
      <c r="A34" s="342" t="s">
        <v>176</v>
      </c>
      <c r="B34" s="343">
        <f>SUM(B3:B33)</f>
        <v>422</v>
      </c>
      <c r="D34" s="186"/>
      <c r="E34" s="362"/>
      <c r="F34" s="317"/>
      <c r="G34" s="317"/>
      <c r="H34" s="317"/>
      <c r="I34" s="317"/>
      <c r="J34" s="317"/>
      <c r="K34" s="317"/>
      <c r="L34" s="317"/>
      <c r="M34" s="363"/>
    </row>
    <row r="35" spans="1:13" x14ac:dyDescent="0.35">
      <c r="A35" s="344" t="s">
        <v>177</v>
      </c>
      <c r="B35" s="345">
        <v>500</v>
      </c>
      <c r="D35" s="186"/>
      <c r="E35" s="364"/>
      <c r="F35" s="186"/>
      <c r="G35" s="186"/>
      <c r="H35" s="186"/>
      <c r="I35" s="186"/>
      <c r="J35" s="186"/>
      <c r="K35" s="186"/>
      <c r="L35" s="186"/>
      <c r="M35" s="361"/>
    </row>
    <row r="36" spans="1:13" x14ac:dyDescent="0.35">
      <c r="A36" s="342" t="s">
        <v>178</v>
      </c>
      <c r="B36" s="346">
        <f>500-B34</f>
        <v>78</v>
      </c>
      <c r="D36" s="186"/>
      <c r="E36" s="364"/>
      <c r="F36" s="186"/>
      <c r="G36" s="186"/>
      <c r="H36" s="186"/>
      <c r="I36" s="186"/>
      <c r="J36" s="186"/>
      <c r="K36" s="186"/>
      <c r="L36" s="186"/>
      <c r="M36" s="361"/>
    </row>
    <row r="37" spans="1:13" x14ac:dyDescent="0.35">
      <c r="A37" s="348"/>
      <c r="B37" s="348"/>
      <c r="D37" s="186"/>
      <c r="E37" s="364"/>
      <c r="F37" s="186"/>
      <c r="G37" s="311" t="s">
        <v>150</v>
      </c>
      <c r="H37" s="312"/>
      <c r="I37" s="312"/>
      <c r="J37" s="313"/>
      <c r="K37" s="186"/>
      <c r="L37" s="186"/>
      <c r="M37" s="361"/>
    </row>
    <row r="38" spans="1:13" x14ac:dyDescent="0.35">
      <c r="A38" s="348"/>
      <c r="B38" s="348"/>
      <c r="D38" s="186"/>
      <c r="E38" s="364"/>
      <c r="F38" s="186"/>
      <c r="G38" s="201" t="s">
        <v>147</v>
      </c>
      <c r="H38" s="202"/>
      <c r="I38" s="203"/>
      <c r="J38" s="204">
        <f>H30</f>
        <v>61.277016287593995</v>
      </c>
      <c r="K38" s="186"/>
      <c r="L38" s="186"/>
      <c r="M38" s="361"/>
    </row>
    <row r="39" spans="1:13" x14ac:dyDescent="0.35">
      <c r="A39" s="348"/>
      <c r="B39" s="348"/>
      <c r="D39" s="186"/>
      <c r="E39" s="364"/>
      <c r="F39" s="186"/>
      <c r="G39" s="62" t="s">
        <v>148</v>
      </c>
      <c r="H39" s="205"/>
      <c r="I39" s="206"/>
      <c r="J39" s="207">
        <f>+H31+M31</f>
        <v>64800</v>
      </c>
      <c r="K39" s="186"/>
      <c r="L39" s="186"/>
      <c r="M39" s="361"/>
    </row>
    <row r="40" spans="1:13" ht="15" thickBot="1" x14ac:dyDescent="0.4">
      <c r="A40" s="348"/>
      <c r="B40" s="348"/>
      <c r="D40" s="186"/>
      <c r="E40" s="365"/>
      <c r="F40" s="366"/>
      <c r="G40" s="367" t="s">
        <v>149</v>
      </c>
      <c r="H40" s="368"/>
      <c r="I40" s="369"/>
      <c r="J40" s="370">
        <f>J39/J38</f>
        <v>1057.4927423990659</v>
      </c>
      <c r="K40" s="366"/>
      <c r="L40" s="366"/>
      <c r="M40" s="371"/>
    </row>
    <row r="41" spans="1:13" x14ac:dyDescent="0.35">
      <c r="A41" s="348"/>
      <c r="B41" s="348"/>
      <c r="M41" s="186"/>
    </row>
    <row r="42" spans="1:13" x14ac:dyDescent="0.35">
      <c r="A42" s="348"/>
      <c r="B42" s="348"/>
      <c r="M42" s="186"/>
    </row>
    <row r="43" spans="1:13" x14ac:dyDescent="0.35">
      <c r="A43" s="348"/>
      <c r="B43" s="348"/>
      <c r="M43" s="186"/>
    </row>
    <row r="44" spans="1:13" x14ac:dyDescent="0.35">
      <c r="A44" s="348"/>
      <c r="B44" s="348"/>
      <c r="M44" s="186"/>
    </row>
    <row r="45" spans="1:13" x14ac:dyDescent="0.35">
      <c r="A45" s="348"/>
      <c r="B45" s="348"/>
      <c r="K45" s="413">
        <f>J40-'[3]10|Eficiencia'!$G$32</f>
        <v>215.54681580177453</v>
      </c>
      <c r="M45" s="186"/>
    </row>
    <row r="46" spans="1:13" x14ac:dyDescent="0.35">
      <c r="A46" s="348"/>
      <c r="B46" s="348"/>
      <c r="M46" s="186"/>
    </row>
    <row r="47" spans="1:13" x14ac:dyDescent="0.35">
      <c r="A47" s="348"/>
      <c r="B47" s="348"/>
      <c r="M47" s="186"/>
    </row>
    <row r="48" spans="1:13" x14ac:dyDescent="0.35">
      <c r="A48" s="348"/>
      <c r="B48" s="348"/>
      <c r="M48" s="186"/>
    </row>
    <row r="49" spans="1:13" x14ac:dyDescent="0.35">
      <c r="A49" s="348"/>
      <c r="B49" s="348"/>
      <c r="M49" s="186"/>
    </row>
    <row r="50" spans="1:13" x14ac:dyDescent="0.35">
      <c r="A50" s="348"/>
      <c r="B50" s="348"/>
      <c r="M50" s="186"/>
    </row>
    <row r="51" spans="1:13" x14ac:dyDescent="0.35">
      <c r="A51" s="348"/>
      <c r="B51" s="348"/>
      <c r="M51" s="186"/>
    </row>
    <row r="52" spans="1:13" x14ac:dyDescent="0.35">
      <c r="A52" s="348"/>
      <c r="B52" s="348"/>
      <c r="M52" s="186"/>
    </row>
    <row r="53" spans="1:13" x14ac:dyDescent="0.35">
      <c r="A53" s="348"/>
      <c r="B53" s="348"/>
      <c r="M53" s="186"/>
    </row>
    <row r="54" spans="1:13" x14ac:dyDescent="0.35">
      <c r="A54" s="348"/>
      <c r="B54" s="348"/>
      <c r="M54" s="186"/>
    </row>
    <row r="55" spans="1:13" x14ac:dyDescent="0.35">
      <c r="A55" s="348"/>
      <c r="B55" s="348"/>
      <c r="M55" s="186"/>
    </row>
    <row r="56" spans="1:13" x14ac:dyDescent="0.35">
      <c r="A56" s="348"/>
      <c r="B56" s="348"/>
      <c r="C56" s="186"/>
      <c r="D56" s="186"/>
      <c r="E56" s="186"/>
      <c r="F56" s="56"/>
      <c r="G56" s="199"/>
      <c r="H56" s="199"/>
      <c r="I56" s="212"/>
      <c r="J56" s="186"/>
      <c r="K56" s="186"/>
      <c r="L56" s="186"/>
      <c r="M56" s="186"/>
    </row>
    <row r="57" spans="1:13" x14ac:dyDescent="0.35">
      <c r="A57" s="348"/>
      <c r="B57" s="348"/>
      <c r="C57" s="186"/>
      <c r="D57" s="186"/>
      <c r="E57" s="186"/>
      <c r="F57" s="56"/>
      <c r="G57" s="199"/>
      <c r="H57" s="199"/>
      <c r="I57" s="212"/>
      <c r="J57" s="186"/>
      <c r="K57" s="186"/>
      <c r="L57" s="186"/>
      <c r="M57" s="186"/>
    </row>
    <row r="58" spans="1:13" x14ac:dyDescent="0.35">
      <c r="A58" s="348"/>
      <c r="B58" s="348"/>
      <c r="C58" s="186"/>
      <c r="D58" s="186"/>
      <c r="E58" s="186"/>
      <c r="F58" s="56"/>
      <c r="G58" s="199"/>
      <c r="H58" s="199"/>
      <c r="I58" s="186"/>
      <c r="J58" s="186"/>
      <c r="K58" s="186"/>
      <c r="L58" s="186"/>
      <c r="M58" s="186"/>
    </row>
    <row r="59" spans="1:13" x14ac:dyDescent="0.35">
      <c r="A59" s="348"/>
      <c r="B59" s="348"/>
      <c r="C59" s="186"/>
      <c r="D59" s="186"/>
      <c r="E59" s="186"/>
      <c r="F59" s="186"/>
      <c r="G59" s="186"/>
      <c r="H59" s="186"/>
      <c r="I59" s="186"/>
      <c r="J59" s="186"/>
      <c r="K59" s="186"/>
      <c r="L59" s="186"/>
      <c r="M59" s="186"/>
    </row>
    <row r="60" spans="1:13" x14ac:dyDescent="0.35">
      <c r="A60" s="348"/>
      <c r="B60" s="348"/>
      <c r="C60" s="186"/>
      <c r="D60" s="186"/>
      <c r="E60" s="186"/>
      <c r="F60" s="186"/>
      <c r="G60" s="186"/>
      <c r="H60" s="186"/>
      <c r="I60" s="186"/>
      <c r="J60" s="186"/>
      <c r="K60" s="186"/>
      <c r="L60" s="186"/>
      <c r="M60" s="186"/>
    </row>
    <row r="61" spans="1:13" x14ac:dyDescent="0.35">
      <c r="A61" s="348"/>
      <c r="B61" s="348"/>
      <c r="C61" s="186"/>
      <c r="D61" s="186"/>
      <c r="E61" s="186"/>
      <c r="F61" s="186"/>
      <c r="G61" s="186"/>
      <c r="H61" s="186"/>
      <c r="I61" s="186"/>
      <c r="J61" s="186"/>
      <c r="K61" s="186"/>
      <c r="L61" s="186"/>
      <c r="M61" s="186"/>
    </row>
    <row r="62" spans="1:13" x14ac:dyDescent="0.35">
      <c r="A62" s="348"/>
      <c r="B62" s="348"/>
      <c r="C62" s="186"/>
      <c r="D62" s="186"/>
      <c r="E62" s="186"/>
      <c r="F62" s="186"/>
      <c r="G62" s="186"/>
      <c r="H62" s="186"/>
      <c r="I62" s="186"/>
      <c r="J62" s="186"/>
      <c r="K62" s="186"/>
      <c r="L62" s="186"/>
      <c r="M62" s="186"/>
    </row>
    <row r="63" spans="1:13" x14ac:dyDescent="0.35">
      <c r="A63" s="348"/>
      <c r="B63" s="348"/>
      <c r="C63" s="186"/>
      <c r="D63" s="186"/>
      <c r="E63" s="186"/>
      <c r="F63" s="186"/>
      <c r="G63" s="186"/>
      <c r="H63" s="186"/>
      <c r="I63" s="186"/>
      <c r="J63" s="186"/>
      <c r="K63" s="186"/>
      <c r="L63" s="186"/>
      <c r="M63" s="186"/>
    </row>
    <row r="64" spans="1:13" x14ac:dyDescent="0.35">
      <c r="A64" s="348"/>
      <c r="B64" s="348"/>
    </row>
    <row r="65" spans="1:2" x14ac:dyDescent="0.35">
      <c r="A65" s="348"/>
      <c r="B65" s="348"/>
    </row>
    <row r="66" spans="1:2" x14ac:dyDescent="0.35">
      <c r="A66" s="348"/>
      <c r="B66" s="348"/>
    </row>
    <row r="67" spans="1:2" x14ac:dyDescent="0.35">
      <c r="A67" s="348"/>
      <c r="B67" s="348"/>
    </row>
    <row r="68" spans="1:2" x14ac:dyDescent="0.35">
      <c r="A68" s="348"/>
      <c r="B68" s="348"/>
    </row>
    <row r="69" spans="1:2" x14ac:dyDescent="0.35">
      <c r="A69" s="348"/>
      <c r="B69" s="348"/>
    </row>
    <row r="70" spans="1:2" x14ac:dyDescent="0.35">
      <c r="A70" s="348"/>
      <c r="B70" s="348"/>
    </row>
    <row r="71" spans="1:2" x14ac:dyDescent="0.35">
      <c r="A71" s="348"/>
      <c r="B71" s="348"/>
    </row>
    <row r="72" spans="1:2" x14ac:dyDescent="0.35">
      <c r="A72" s="348"/>
      <c r="B72" s="348"/>
    </row>
    <row r="73" spans="1:2" x14ac:dyDescent="0.35">
      <c r="A73" s="348"/>
      <c r="B73" s="348"/>
    </row>
    <row r="74" spans="1:2" x14ac:dyDescent="0.35">
      <c r="A74" s="348"/>
      <c r="B74" s="348"/>
    </row>
    <row r="75" spans="1:2" x14ac:dyDescent="0.35">
      <c r="A75" s="348"/>
      <c r="B75" s="348"/>
    </row>
    <row r="76" spans="1:2" x14ac:dyDescent="0.35">
      <c r="A76" s="348"/>
      <c r="B76" s="348"/>
    </row>
    <row r="77" spans="1:2" x14ac:dyDescent="0.35">
      <c r="A77" s="348"/>
      <c r="B77" s="348"/>
    </row>
    <row r="78" spans="1:2" x14ac:dyDescent="0.35">
      <c r="A78" s="348"/>
      <c r="B78" s="348"/>
    </row>
    <row r="79" spans="1:2" x14ac:dyDescent="0.35">
      <c r="A79" s="348"/>
      <c r="B79" s="348"/>
    </row>
    <row r="80" spans="1:2" x14ac:dyDescent="0.35">
      <c r="A80" s="348"/>
      <c r="B80" s="348"/>
    </row>
    <row r="81" spans="1:2" x14ac:dyDescent="0.35">
      <c r="A81" s="348"/>
      <c r="B81" s="348"/>
    </row>
    <row r="82" spans="1:2" x14ac:dyDescent="0.35">
      <c r="A82" s="348"/>
      <c r="B82" s="348"/>
    </row>
    <row r="83" spans="1:2" x14ac:dyDescent="0.35">
      <c r="A83" s="348"/>
      <c r="B83" s="348"/>
    </row>
    <row r="84" spans="1:2" x14ac:dyDescent="0.35">
      <c r="A84" s="348"/>
      <c r="B84" s="348"/>
    </row>
    <row r="85" spans="1:2" x14ac:dyDescent="0.35">
      <c r="A85" s="348"/>
      <c r="B85" s="348"/>
    </row>
    <row r="86" spans="1:2" x14ac:dyDescent="0.35">
      <c r="A86" s="348"/>
      <c r="B86" s="348"/>
    </row>
    <row r="87" spans="1:2" x14ac:dyDescent="0.35">
      <c r="A87" s="348"/>
      <c r="B87" s="348"/>
    </row>
    <row r="88" spans="1:2" x14ac:dyDescent="0.35">
      <c r="A88" s="348"/>
      <c r="B88" s="348"/>
    </row>
    <row r="89" spans="1:2" x14ac:dyDescent="0.35">
      <c r="A89" s="348"/>
      <c r="B89" s="348"/>
    </row>
    <row r="90" spans="1:2" x14ac:dyDescent="0.35">
      <c r="A90" s="348"/>
      <c r="B90" s="348"/>
    </row>
    <row r="91" spans="1:2" x14ac:dyDescent="0.35">
      <c r="A91" s="348"/>
      <c r="B91" s="348"/>
    </row>
    <row r="92" spans="1:2" x14ac:dyDescent="0.35">
      <c r="A92" s="348"/>
      <c r="B92" s="348"/>
    </row>
    <row r="93" spans="1:2" x14ac:dyDescent="0.35">
      <c r="A93" s="348"/>
      <c r="B93" s="348"/>
    </row>
    <row r="94" spans="1:2" x14ac:dyDescent="0.35">
      <c r="A94" s="348"/>
      <c r="B94" s="348"/>
    </row>
    <row r="95" spans="1:2" x14ac:dyDescent="0.35">
      <c r="A95" s="348"/>
      <c r="B95" s="348"/>
    </row>
    <row r="96" spans="1:2" x14ac:dyDescent="0.35">
      <c r="A96" s="348"/>
      <c r="B96" s="348"/>
    </row>
    <row r="97" spans="1:2" x14ac:dyDescent="0.35">
      <c r="A97" s="348"/>
      <c r="B97" s="348"/>
    </row>
    <row r="98" spans="1:2" x14ac:dyDescent="0.35">
      <c r="A98" s="348"/>
      <c r="B98" s="348"/>
    </row>
    <row r="99" spans="1:2" x14ac:dyDescent="0.35">
      <c r="A99" s="348"/>
      <c r="B99" s="348"/>
    </row>
    <row r="100" spans="1:2" x14ac:dyDescent="0.35">
      <c r="A100" s="348"/>
      <c r="B100" s="348"/>
    </row>
    <row r="101" spans="1:2" x14ac:dyDescent="0.35">
      <c r="A101" s="348"/>
      <c r="B101" s="348"/>
    </row>
    <row r="102" spans="1:2" x14ac:dyDescent="0.35">
      <c r="A102" s="348"/>
      <c r="B102" s="348"/>
    </row>
    <row r="103" spans="1:2" x14ac:dyDescent="0.35">
      <c r="A103" s="348"/>
      <c r="B103" s="348"/>
    </row>
    <row r="104" spans="1:2" x14ac:dyDescent="0.35">
      <c r="A104" s="348"/>
      <c r="B104" s="348"/>
    </row>
    <row r="105" spans="1:2" x14ac:dyDescent="0.35">
      <c r="A105" s="348"/>
      <c r="B105" s="348"/>
    </row>
    <row r="106" spans="1:2" x14ac:dyDescent="0.35">
      <c r="A106" s="348"/>
      <c r="B106" s="348"/>
    </row>
    <row r="107" spans="1:2" x14ac:dyDescent="0.35">
      <c r="A107" s="348"/>
      <c r="B107" s="348"/>
    </row>
    <row r="108" spans="1:2" x14ac:dyDescent="0.35">
      <c r="A108" s="348"/>
      <c r="B108" s="348"/>
    </row>
    <row r="109" spans="1:2" x14ac:dyDescent="0.35">
      <c r="A109" s="348"/>
      <c r="B109" s="348"/>
    </row>
    <row r="110" spans="1:2" x14ac:dyDescent="0.35">
      <c r="A110" s="348"/>
      <c r="B110" s="348"/>
    </row>
    <row r="111" spans="1:2" x14ac:dyDescent="0.35">
      <c r="A111" s="348"/>
      <c r="B111" s="348"/>
    </row>
    <row r="112" spans="1:2" x14ac:dyDescent="0.35">
      <c r="A112" s="348"/>
      <c r="B112" s="348"/>
    </row>
    <row r="113" spans="1:2" x14ac:dyDescent="0.35">
      <c r="A113" s="348"/>
      <c r="B113" s="348"/>
    </row>
    <row r="114" spans="1:2" x14ac:dyDescent="0.35">
      <c r="A114" s="348"/>
      <c r="B114" s="348"/>
    </row>
    <row r="115" spans="1:2" x14ac:dyDescent="0.35">
      <c r="A115" s="348"/>
      <c r="B115" s="348"/>
    </row>
    <row r="116" spans="1:2" x14ac:dyDescent="0.35">
      <c r="A116" s="348"/>
      <c r="B116" s="348"/>
    </row>
    <row r="117" spans="1:2" x14ac:dyDescent="0.35">
      <c r="A117" s="348"/>
      <c r="B117" s="348"/>
    </row>
    <row r="118" spans="1:2" x14ac:dyDescent="0.35">
      <c r="A118" s="348"/>
      <c r="B118" s="348"/>
    </row>
    <row r="119" spans="1:2" x14ac:dyDescent="0.35">
      <c r="A119" s="348"/>
      <c r="B119" s="348"/>
    </row>
    <row r="120" spans="1:2" x14ac:dyDescent="0.35">
      <c r="A120" s="348"/>
      <c r="B120" s="348"/>
    </row>
    <row r="121" spans="1:2" x14ac:dyDescent="0.35">
      <c r="A121" s="348"/>
      <c r="B121" s="348"/>
    </row>
    <row r="122" spans="1:2" x14ac:dyDescent="0.35">
      <c r="A122" s="348"/>
      <c r="B122" s="348"/>
    </row>
    <row r="123" spans="1:2" x14ac:dyDescent="0.35">
      <c r="A123" s="348"/>
      <c r="B123" s="348"/>
    </row>
    <row r="124" spans="1:2" x14ac:dyDescent="0.35">
      <c r="A124" s="348"/>
      <c r="B124" s="348"/>
    </row>
    <row r="125" spans="1:2" x14ac:dyDescent="0.35">
      <c r="A125" s="348"/>
      <c r="B125" s="348"/>
    </row>
    <row r="126" spans="1:2" x14ac:dyDescent="0.35">
      <c r="A126" s="348"/>
      <c r="B126" s="348"/>
    </row>
    <row r="127" spans="1:2" x14ac:dyDescent="0.35">
      <c r="A127" s="348"/>
      <c r="B127" s="348"/>
    </row>
    <row r="128" spans="1:2" x14ac:dyDescent="0.35">
      <c r="A128" s="348"/>
      <c r="B128" s="348"/>
    </row>
    <row r="129" spans="1:2" x14ac:dyDescent="0.35">
      <c r="A129" s="348"/>
      <c r="B129" s="348"/>
    </row>
    <row r="130" spans="1:2" x14ac:dyDescent="0.35">
      <c r="A130" s="348"/>
      <c r="B130" s="348"/>
    </row>
    <row r="131" spans="1:2" x14ac:dyDescent="0.35">
      <c r="A131" s="348"/>
      <c r="B131" s="348"/>
    </row>
    <row r="132" spans="1:2" x14ac:dyDescent="0.35">
      <c r="A132" s="348"/>
      <c r="B132" s="348"/>
    </row>
    <row r="133" spans="1:2" x14ac:dyDescent="0.35">
      <c r="A133" s="348"/>
      <c r="B133" s="348"/>
    </row>
    <row r="134" spans="1:2" x14ac:dyDescent="0.35">
      <c r="A134" s="348"/>
      <c r="B134" s="348"/>
    </row>
    <row r="135" spans="1:2" x14ac:dyDescent="0.35">
      <c r="A135" s="348"/>
      <c r="B135" s="348"/>
    </row>
    <row r="136" spans="1:2" x14ac:dyDescent="0.35">
      <c r="A136" s="348"/>
      <c r="B136" s="348"/>
    </row>
    <row r="137" spans="1:2" x14ac:dyDescent="0.35">
      <c r="A137" s="348"/>
      <c r="B137" s="348"/>
    </row>
    <row r="138" spans="1:2" x14ac:dyDescent="0.35">
      <c r="A138" s="348"/>
      <c r="B138" s="348"/>
    </row>
    <row r="139" spans="1:2" x14ac:dyDescent="0.35">
      <c r="A139" s="348"/>
      <c r="B139" s="348"/>
    </row>
    <row r="140" spans="1:2" x14ac:dyDescent="0.35">
      <c r="A140" s="348"/>
      <c r="B140" s="348"/>
    </row>
    <row r="141" spans="1:2" x14ac:dyDescent="0.35">
      <c r="A141" s="348"/>
      <c r="B141" s="348"/>
    </row>
    <row r="142" spans="1:2" x14ac:dyDescent="0.35">
      <c r="A142" s="348"/>
      <c r="B142" s="348"/>
    </row>
    <row r="143" spans="1:2" x14ac:dyDescent="0.35">
      <c r="A143" s="348"/>
      <c r="B143" s="348"/>
    </row>
    <row r="144" spans="1:2" x14ac:dyDescent="0.35">
      <c r="A144" s="348"/>
      <c r="B144" s="348"/>
    </row>
    <row r="145" spans="1:2" x14ac:dyDescent="0.35">
      <c r="A145" s="348"/>
      <c r="B145" s="348"/>
    </row>
    <row r="146" spans="1:2" x14ac:dyDescent="0.35">
      <c r="A146" s="348"/>
      <c r="B146" s="348"/>
    </row>
    <row r="147" spans="1:2" x14ac:dyDescent="0.35">
      <c r="A147" s="348"/>
      <c r="B147" s="348"/>
    </row>
    <row r="148" spans="1:2" x14ac:dyDescent="0.35">
      <c r="A148" s="348"/>
      <c r="B148" s="348"/>
    </row>
    <row r="149" spans="1:2" x14ac:dyDescent="0.35">
      <c r="A149" s="348"/>
      <c r="B149" s="348"/>
    </row>
    <row r="150" spans="1:2" x14ac:dyDescent="0.35">
      <c r="A150" s="348"/>
      <c r="B150" s="348"/>
    </row>
    <row r="151" spans="1:2" x14ac:dyDescent="0.35">
      <c r="A151" s="348"/>
      <c r="B151" s="348"/>
    </row>
    <row r="152" spans="1:2" x14ac:dyDescent="0.35">
      <c r="A152" s="348"/>
      <c r="B152" s="348"/>
    </row>
    <row r="153" spans="1:2" x14ac:dyDescent="0.35">
      <c r="A153" s="348"/>
      <c r="B153" s="348"/>
    </row>
    <row r="154" spans="1:2" x14ac:dyDescent="0.35">
      <c r="A154" s="348"/>
      <c r="B154" s="348"/>
    </row>
    <row r="155" spans="1:2" x14ac:dyDescent="0.35">
      <c r="A155" s="348"/>
      <c r="B155" s="348"/>
    </row>
    <row r="156" spans="1:2" x14ac:dyDescent="0.35">
      <c r="A156" s="348"/>
      <c r="B156" s="348"/>
    </row>
    <row r="157" spans="1:2" x14ac:dyDescent="0.35">
      <c r="A157" s="348"/>
      <c r="B157" s="348"/>
    </row>
    <row r="158" spans="1:2" x14ac:dyDescent="0.35">
      <c r="A158" s="348"/>
      <c r="B158" s="348"/>
    </row>
    <row r="159" spans="1:2" x14ac:dyDescent="0.35">
      <c r="A159" s="348"/>
      <c r="B159" s="348"/>
    </row>
    <row r="160" spans="1:2" x14ac:dyDescent="0.35">
      <c r="A160" s="348"/>
      <c r="B160" s="348"/>
    </row>
    <row r="161" spans="1:2" x14ac:dyDescent="0.35">
      <c r="A161" s="348"/>
      <c r="B161" s="348"/>
    </row>
    <row r="162" spans="1:2" x14ac:dyDescent="0.35">
      <c r="A162" s="348"/>
      <c r="B162" s="348"/>
    </row>
    <row r="163" spans="1:2" x14ac:dyDescent="0.35">
      <c r="A163" s="348"/>
      <c r="B163" s="348"/>
    </row>
    <row r="164" spans="1:2" x14ac:dyDescent="0.35">
      <c r="A164" s="348"/>
      <c r="B164" s="348"/>
    </row>
    <row r="165" spans="1:2" x14ac:dyDescent="0.35">
      <c r="A165" s="348"/>
      <c r="B165" s="348"/>
    </row>
    <row r="166" spans="1:2" x14ac:dyDescent="0.35">
      <c r="A166" s="348"/>
      <c r="B166" s="348"/>
    </row>
    <row r="167" spans="1:2" x14ac:dyDescent="0.35">
      <c r="A167" s="348"/>
      <c r="B167" s="348"/>
    </row>
    <row r="168" spans="1:2" x14ac:dyDescent="0.35">
      <c r="A168" s="348"/>
      <c r="B168" s="348"/>
    </row>
    <row r="169" spans="1:2" x14ac:dyDescent="0.35">
      <c r="A169" s="348"/>
      <c r="B169" s="348"/>
    </row>
    <row r="170" spans="1:2" x14ac:dyDescent="0.35">
      <c r="A170" s="348"/>
      <c r="B170" s="348"/>
    </row>
    <row r="171" spans="1:2" x14ac:dyDescent="0.35">
      <c r="A171" s="348"/>
      <c r="B171" s="348"/>
    </row>
    <row r="172" spans="1:2" x14ac:dyDescent="0.35">
      <c r="A172" s="348"/>
      <c r="B172" s="348"/>
    </row>
    <row r="173" spans="1:2" x14ac:dyDescent="0.35">
      <c r="A173" s="348"/>
      <c r="B173" s="348"/>
    </row>
    <row r="174" spans="1:2" x14ac:dyDescent="0.35">
      <c r="A174" s="348"/>
      <c r="B174" s="348"/>
    </row>
    <row r="175" spans="1:2" x14ac:dyDescent="0.35">
      <c r="A175" s="348"/>
      <c r="B175" s="348"/>
    </row>
    <row r="176" spans="1:2" x14ac:dyDescent="0.35">
      <c r="A176" s="348"/>
      <c r="B176" s="348"/>
    </row>
    <row r="177" spans="1:2" x14ac:dyDescent="0.35">
      <c r="A177" s="348"/>
      <c r="B177" s="348"/>
    </row>
    <row r="178" spans="1:2" x14ac:dyDescent="0.35">
      <c r="A178" s="348"/>
      <c r="B178" s="348"/>
    </row>
    <row r="179" spans="1:2" x14ac:dyDescent="0.35">
      <c r="A179" s="348"/>
      <c r="B179" s="348"/>
    </row>
    <row r="180" spans="1:2" x14ac:dyDescent="0.35">
      <c r="A180" s="348"/>
      <c r="B180" s="348"/>
    </row>
    <row r="181" spans="1:2" x14ac:dyDescent="0.35">
      <c r="A181" s="348"/>
      <c r="B181" s="348"/>
    </row>
    <row r="182" spans="1:2" x14ac:dyDescent="0.35">
      <c r="A182" s="348"/>
      <c r="B182" s="348"/>
    </row>
    <row r="183" spans="1:2" x14ac:dyDescent="0.35">
      <c r="A183" s="348"/>
      <c r="B183" s="348"/>
    </row>
    <row r="184" spans="1:2" x14ac:dyDescent="0.35">
      <c r="A184" s="348"/>
      <c r="B184" s="348"/>
    </row>
    <row r="185" spans="1:2" x14ac:dyDescent="0.35">
      <c r="A185" s="348"/>
      <c r="B185" s="348"/>
    </row>
    <row r="186" spans="1:2" x14ac:dyDescent="0.35">
      <c r="A186" s="348"/>
      <c r="B186" s="348"/>
    </row>
    <row r="187" spans="1:2" x14ac:dyDescent="0.35">
      <c r="A187" s="348"/>
      <c r="B187" s="348"/>
    </row>
    <row r="188" spans="1:2" x14ac:dyDescent="0.35">
      <c r="A188" s="348"/>
      <c r="B188" s="348"/>
    </row>
    <row r="189" spans="1:2" x14ac:dyDescent="0.35">
      <c r="A189" s="348"/>
      <c r="B189" s="348"/>
    </row>
    <row r="190" spans="1:2" x14ac:dyDescent="0.35">
      <c r="A190" s="348"/>
      <c r="B190" s="348"/>
    </row>
    <row r="191" spans="1:2" x14ac:dyDescent="0.35">
      <c r="A191" s="348"/>
      <c r="B191" s="348"/>
    </row>
    <row r="192" spans="1:2" x14ac:dyDescent="0.35">
      <c r="A192" s="348"/>
      <c r="B192" s="348"/>
    </row>
    <row r="193" spans="1:2" x14ac:dyDescent="0.35">
      <c r="A193" s="348"/>
      <c r="B193" s="348"/>
    </row>
    <row r="194" spans="1:2" x14ac:dyDescent="0.35">
      <c r="A194" s="348"/>
      <c r="B194" s="348"/>
    </row>
    <row r="195" spans="1:2" x14ac:dyDescent="0.35">
      <c r="A195" s="348"/>
      <c r="B195" s="348"/>
    </row>
    <row r="196" spans="1:2" x14ac:dyDescent="0.35">
      <c r="A196" s="348"/>
      <c r="B196" s="348"/>
    </row>
    <row r="197" spans="1:2" x14ac:dyDescent="0.35">
      <c r="A197" s="348"/>
      <c r="B197" s="348"/>
    </row>
    <row r="198" spans="1:2" x14ac:dyDescent="0.35">
      <c r="A198" s="348"/>
      <c r="B198" s="348"/>
    </row>
    <row r="199" spans="1:2" x14ac:dyDescent="0.35">
      <c r="A199" s="348"/>
      <c r="B199" s="348"/>
    </row>
    <row r="200" spans="1:2" x14ac:dyDescent="0.35">
      <c r="A200" s="348"/>
      <c r="B200" s="348"/>
    </row>
    <row r="201" spans="1:2" x14ac:dyDescent="0.35">
      <c r="A201" s="348"/>
      <c r="B201" s="348"/>
    </row>
    <row r="202" spans="1:2" x14ac:dyDescent="0.35">
      <c r="A202" s="348"/>
      <c r="B202" s="348"/>
    </row>
    <row r="203" spans="1:2" x14ac:dyDescent="0.35">
      <c r="A203" s="348"/>
      <c r="B203" s="348"/>
    </row>
    <row r="204" spans="1:2" x14ac:dyDescent="0.35">
      <c r="A204" s="348"/>
      <c r="B204" s="348"/>
    </row>
    <row r="205" spans="1:2" x14ac:dyDescent="0.35">
      <c r="A205" s="348"/>
      <c r="B205" s="348"/>
    </row>
    <row r="206" spans="1:2" x14ac:dyDescent="0.35">
      <c r="A206" s="348"/>
      <c r="B206" s="348"/>
    </row>
    <row r="207" spans="1:2" x14ac:dyDescent="0.35">
      <c r="A207" s="348"/>
      <c r="B207" s="348"/>
    </row>
    <row r="208" spans="1:2" x14ac:dyDescent="0.35">
      <c r="A208" s="348"/>
      <c r="B208" s="348"/>
    </row>
    <row r="209" spans="1:2" x14ac:dyDescent="0.35">
      <c r="A209" s="348"/>
      <c r="B209" s="348"/>
    </row>
    <row r="210" spans="1:2" x14ac:dyDescent="0.35">
      <c r="A210" s="348"/>
      <c r="B210" s="348"/>
    </row>
    <row r="211" spans="1:2" x14ac:dyDescent="0.35">
      <c r="A211" s="348"/>
      <c r="B211" s="348"/>
    </row>
    <row r="212" spans="1:2" x14ac:dyDescent="0.35">
      <c r="A212" s="348"/>
      <c r="B212" s="348"/>
    </row>
    <row r="213" spans="1:2" x14ac:dyDescent="0.35">
      <c r="A213" s="348"/>
      <c r="B213" s="348"/>
    </row>
    <row r="214" spans="1:2" x14ac:dyDescent="0.35">
      <c r="A214" s="348"/>
      <c r="B214" s="348"/>
    </row>
    <row r="215" spans="1:2" x14ac:dyDescent="0.35">
      <c r="A215" s="348"/>
      <c r="B215" s="348"/>
    </row>
    <row r="216" spans="1:2" x14ac:dyDescent="0.35">
      <c r="A216" s="348"/>
      <c r="B216" s="348"/>
    </row>
    <row r="217" spans="1:2" x14ac:dyDescent="0.35">
      <c r="A217" s="348"/>
      <c r="B217" s="348"/>
    </row>
    <row r="218" spans="1:2" x14ac:dyDescent="0.35">
      <c r="A218" s="348"/>
      <c r="B218" s="348"/>
    </row>
    <row r="219" spans="1:2" x14ac:dyDescent="0.35">
      <c r="A219" s="348"/>
      <c r="B219" s="348"/>
    </row>
    <row r="220" spans="1:2" x14ac:dyDescent="0.35">
      <c r="A220" s="348"/>
      <c r="B220" s="348"/>
    </row>
    <row r="221" spans="1:2" x14ac:dyDescent="0.35">
      <c r="A221" s="348"/>
      <c r="B221" s="348"/>
    </row>
    <row r="222" spans="1:2" x14ac:dyDescent="0.35">
      <c r="A222" s="348"/>
      <c r="B222" s="348"/>
    </row>
    <row r="223" spans="1:2" x14ac:dyDescent="0.35">
      <c r="A223" s="348"/>
      <c r="B223" s="348"/>
    </row>
    <row r="224" spans="1:2" x14ac:dyDescent="0.35">
      <c r="A224" s="348"/>
      <c r="B224" s="348"/>
    </row>
    <row r="225" spans="1:2" x14ac:dyDescent="0.35">
      <c r="A225" s="348"/>
      <c r="B225" s="348"/>
    </row>
    <row r="226" spans="1:2" x14ac:dyDescent="0.35">
      <c r="A226" s="348"/>
      <c r="B226" s="348"/>
    </row>
    <row r="227" spans="1:2" x14ac:dyDescent="0.35">
      <c r="A227" s="348"/>
      <c r="B227" s="348"/>
    </row>
    <row r="228" spans="1:2" x14ac:dyDescent="0.35">
      <c r="A228" s="348"/>
      <c r="B228" s="348"/>
    </row>
    <row r="229" spans="1:2" x14ac:dyDescent="0.35">
      <c r="A229" s="348"/>
      <c r="B229" s="348"/>
    </row>
    <row r="230" spans="1:2" x14ac:dyDescent="0.35">
      <c r="A230" s="348"/>
      <c r="B230" s="348"/>
    </row>
    <row r="231" spans="1:2" x14ac:dyDescent="0.35">
      <c r="A231" s="348"/>
      <c r="B231" s="348"/>
    </row>
    <row r="232" spans="1:2" x14ac:dyDescent="0.35">
      <c r="A232" s="348"/>
      <c r="B232" s="348"/>
    </row>
    <row r="233" spans="1:2" x14ac:dyDescent="0.35">
      <c r="A233" s="348"/>
      <c r="B233" s="348"/>
    </row>
    <row r="234" spans="1:2" x14ac:dyDescent="0.35">
      <c r="A234" s="348"/>
      <c r="B234" s="348"/>
    </row>
    <row r="235" spans="1:2" x14ac:dyDescent="0.35">
      <c r="A235" s="348"/>
      <c r="B235" s="348"/>
    </row>
    <row r="236" spans="1:2" x14ac:dyDescent="0.35">
      <c r="A236" s="348"/>
      <c r="B236" s="348"/>
    </row>
    <row r="237" spans="1:2" x14ac:dyDescent="0.35">
      <c r="A237" s="348"/>
      <c r="B237" s="348"/>
    </row>
    <row r="238" spans="1:2" x14ac:dyDescent="0.35">
      <c r="A238" s="348"/>
      <c r="B238" s="348"/>
    </row>
    <row r="239" spans="1:2" x14ac:dyDescent="0.35">
      <c r="A239" s="348"/>
      <c r="B239" s="348"/>
    </row>
    <row r="240" spans="1:2" x14ac:dyDescent="0.35">
      <c r="A240" s="348"/>
      <c r="B240" s="348"/>
    </row>
    <row r="241" spans="1:2" x14ac:dyDescent="0.35">
      <c r="A241" s="348"/>
      <c r="B241" s="348"/>
    </row>
    <row r="242" spans="1:2" x14ac:dyDescent="0.35">
      <c r="A242" s="348"/>
      <c r="B242" s="348"/>
    </row>
    <row r="243" spans="1:2" x14ac:dyDescent="0.35">
      <c r="A243" s="348"/>
      <c r="B243" s="348"/>
    </row>
    <row r="244" spans="1:2" x14ac:dyDescent="0.35">
      <c r="A244" s="348"/>
      <c r="B244" s="348"/>
    </row>
    <row r="245" spans="1:2" x14ac:dyDescent="0.35">
      <c r="A245" s="348"/>
      <c r="B245" s="348"/>
    </row>
    <row r="246" spans="1:2" x14ac:dyDescent="0.35">
      <c r="A246" s="348"/>
      <c r="B246" s="348"/>
    </row>
    <row r="247" spans="1:2" x14ac:dyDescent="0.35">
      <c r="A247" s="348"/>
      <c r="B247" s="348"/>
    </row>
    <row r="248" spans="1:2" x14ac:dyDescent="0.35">
      <c r="A248" s="348"/>
      <c r="B248" s="348"/>
    </row>
    <row r="249" spans="1:2" x14ac:dyDescent="0.35">
      <c r="A249" s="348"/>
      <c r="B249" s="348"/>
    </row>
    <row r="250" spans="1:2" x14ac:dyDescent="0.35">
      <c r="A250" s="348"/>
      <c r="B250" s="348"/>
    </row>
    <row r="251" spans="1:2" x14ac:dyDescent="0.35">
      <c r="A251" s="348"/>
      <c r="B251" s="348"/>
    </row>
    <row r="252" spans="1:2" x14ac:dyDescent="0.35">
      <c r="A252" s="348"/>
      <c r="B252" s="348"/>
    </row>
    <row r="253" spans="1:2" x14ac:dyDescent="0.35">
      <c r="A253" s="348"/>
      <c r="B253" s="348"/>
    </row>
    <row r="254" spans="1:2" x14ac:dyDescent="0.35">
      <c r="A254" s="348"/>
      <c r="B254" s="348"/>
    </row>
    <row r="255" spans="1:2" x14ac:dyDescent="0.35">
      <c r="A255" s="348"/>
      <c r="B255" s="348"/>
    </row>
    <row r="256" spans="1:2" x14ac:dyDescent="0.35">
      <c r="A256" s="348"/>
      <c r="B256" s="348"/>
    </row>
    <row r="257" spans="1:2" x14ac:dyDescent="0.35">
      <c r="A257" s="348"/>
      <c r="B257" s="348"/>
    </row>
    <row r="258" spans="1:2" x14ac:dyDescent="0.35">
      <c r="A258" s="348"/>
      <c r="B258" s="348"/>
    </row>
    <row r="259" spans="1:2" x14ac:dyDescent="0.35">
      <c r="A259" s="348"/>
      <c r="B259" s="348"/>
    </row>
    <row r="260" spans="1:2" x14ac:dyDescent="0.35">
      <c r="A260" s="348"/>
      <c r="B260" s="348"/>
    </row>
    <row r="261" spans="1:2" x14ac:dyDescent="0.35">
      <c r="A261" s="348"/>
      <c r="B261" s="348"/>
    </row>
    <row r="262" spans="1:2" x14ac:dyDescent="0.35">
      <c r="A262" s="348"/>
      <c r="B262" s="348"/>
    </row>
    <row r="263" spans="1:2" x14ac:dyDescent="0.35">
      <c r="A263" s="348"/>
      <c r="B263" s="348"/>
    </row>
    <row r="264" spans="1:2" x14ac:dyDescent="0.35">
      <c r="A264" s="348"/>
      <c r="B264" s="348"/>
    </row>
    <row r="265" spans="1:2" x14ac:dyDescent="0.35">
      <c r="A265" s="348"/>
      <c r="B265" s="348"/>
    </row>
    <row r="266" spans="1:2" x14ac:dyDescent="0.35">
      <c r="A266" s="348"/>
      <c r="B266" s="348"/>
    </row>
    <row r="267" spans="1:2" x14ac:dyDescent="0.35">
      <c r="A267" s="348"/>
      <c r="B267" s="348"/>
    </row>
    <row r="268" spans="1:2" x14ac:dyDescent="0.35">
      <c r="A268" s="348"/>
      <c r="B268" s="348"/>
    </row>
    <row r="269" spans="1:2" x14ac:dyDescent="0.35">
      <c r="A269" s="348"/>
      <c r="B269" s="348"/>
    </row>
    <row r="270" spans="1:2" x14ac:dyDescent="0.35">
      <c r="A270" s="348"/>
      <c r="B270" s="348"/>
    </row>
    <row r="271" spans="1:2" x14ac:dyDescent="0.35">
      <c r="A271" s="348"/>
      <c r="B271" s="348"/>
    </row>
    <row r="272" spans="1:2" x14ac:dyDescent="0.35">
      <c r="A272" s="348"/>
      <c r="B272" s="348"/>
    </row>
    <row r="273" spans="1:2" x14ac:dyDescent="0.35">
      <c r="A273" s="348"/>
      <c r="B273" s="348"/>
    </row>
    <row r="274" spans="1:2" x14ac:dyDescent="0.35">
      <c r="A274" s="348"/>
      <c r="B274" s="348"/>
    </row>
    <row r="275" spans="1:2" x14ac:dyDescent="0.35">
      <c r="A275" s="348"/>
      <c r="B275" s="348"/>
    </row>
    <row r="276" spans="1:2" x14ac:dyDescent="0.35">
      <c r="A276" s="348"/>
      <c r="B276" s="348"/>
    </row>
    <row r="277" spans="1:2" x14ac:dyDescent="0.35">
      <c r="A277" s="348"/>
      <c r="B277" s="348"/>
    </row>
    <row r="278" spans="1:2" x14ac:dyDescent="0.35">
      <c r="A278" s="348"/>
      <c r="B278" s="348"/>
    </row>
    <row r="279" spans="1:2" x14ac:dyDescent="0.35">
      <c r="A279" s="348"/>
      <c r="B279" s="348"/>
    </row>
    <row r="280" spans="1:2" x14ac:dyDescent="0.35">
      <c r="A280" s="348"/>
      <c r="B280" s="348"/>
    </row>
    <row r="281" spans="1:2" x14ac:dyDescent="0.35">
      <c r="A281" s="348"/>
      <c r="B281" s="348"/>
    </row>
    <row r="282" spans="1:2" x14ac:dyDescent="0.35">
      <c r="A282" s="348"/>
      <c r="B282" s="348"/>
    </row>
    <row r="283" spans="1:2" x14ac:dyDescent="0.35">
      <c r="A283" s="348"/>
      <c r="B283" s="348"/>
    </row>
    <row r="284" spans="1:2" x14ac:dyDescent="0.35">
      <c r="A284" s="348"/>
      <c r="B284" s="348"/>
    </row>
    <row r="285" spans="1:2" x14ac:dyDescent="0.35">
      <c r="A285" s="348"/>
      <c r="B285" s="348"/>
    </row>
    <row r="286" spans="1:2" x14ac:dyDescent="0.35">
      <c r="A286" s="348"/>
      <c r="B286" s="348"/>
    </row>
    <row r="287" spans="1:2" x14ac:dyDescent="0.35">
      <c r="A287" s="348"/>
      <c r="B287" s="348"/>
    </row>
    <row r="288" spans="1:2" x14ac:dyDescent="0.35">
      <c r="A288" s="348"/>
      <c r="B288" s="348"/>
    </row>
    <row r="289" spans="1:2" x14ac:dyDescent="0.35">
      <c r="A289" s="348"/>
      <c r="B289" s="348"/>
    </row>
    <row r="290" spans="1:2" x14ac:dyDescent="0.35">
      <c r="A290" s="348"/>
      <c r="B290" s="348"/>
    </row>
    <row r="291" spans="1:2" x14ac:dyDescent="0.35">
      <c r="A291" s="348"/>
      <c r="B291" s="348"/>
    </row>
    <row r="292" spans="1:2" x14ac:dyDescent="0.35">
      <c r="A292" s="348"/>
      <c r="B292" s="348"/>
    </row>
    <row r="293" spans="1:2" x14ac:dyDescent="0.35">
      <c r="A293" s="348"/>
      <c r="B293" s="348"/>
    </row>
    <row r="294" spans="1:2" x14ac:dyDescent="0.35">
      <c r="A294" s="348"/>
      <c r="B294" s="348"/>
    </row>
    <row r="295" spans="1:2" x14ac:dyDescent="0.35">
      <c r="A295" s="348"/>
      <c r="B295" s="348"/>
    </row>
    <row r="296" spans="1:2" x14ac:dyDescent="0.35">
      <c r="A296" s="348"/>
      <c r="B296" s="348"/>
    </row>
    <row r="297" spans="1:2" x14ac:dyDescent="0.35">
      <c r="A297" s="348"/>
      <c r="B297" s="348"/>
    </row>
    <row r="298" spans="1:2" x14ac:dyDescent="0.35">
      <c r="A298" s="348"/>
      <c r="B298" s="348"/>
    </row>
    <row r="299" spans="1:2" x14ac:dyDescent="0.35">
      <c r="A299" s="348"/>
      <c r="B299" s="348"/>
    </row>
    <row r="300" spans="1:2" x14ac:dyDescent="0.35">
      <c r="A300" s="348"/>
      <c r="B300" s="348"/>
    </row>
    <row r="301" spans="1:2" x14ac:dyDescent="0.35">
      <c r="A301" s="348"/>
      <c r="B301" s="348"/>
    </row>
    <row r="302" spans="1:2" x14ac:dyDescent="0.35">
      <c r="A302" s="348"/>
      <c r="B302" s="348"/>
    </row>
    <row r="303" spans="1:2" x14ac:dyDescent="0.35">
      <c r="A303" s="348"/>
      <c r="B303" s="348"/>
    </row>
    <row r="304" spans="1:2" x14ac:dyDescent="0.35">
      <c r="A304" s="348"/>
      <c r="B304" s="348"/>
    </row>
    <row r="305" spans="1:2" x14ac:dyDescent="0.35">
      <c r="A305" s="348"/>
      <c r="B305" s="348"/>
    </row>
    <row r="306" spans="1:2" x14ac:dyDescent="0.35">
      <c r="A306" s="348"/>
      <c r="B306" s="348"/>
    </row>
    <row r="307" spans="1:2" x14ac:dyDescent="0.35">
      <c r="A307" s="348"/>
      <c r="B307" s="348"/>
    </row>
    <row r="308" spans="1:2" x14ac:dyDescent="0.35">
      <c r="A308" s="348"/>
      <c r="B308" s="348"/>
    </row>
    <row r="309" spans="1:2" x14ac:dyDescent="0.35">
      <c r="A309" s="348"/>
      <c r="B309" s="348"/>
    </row>
    <row r="310" spans="1:2" x14ac:dyDescent="0.35">
      <c r="A310" s="348"/>
      <c r="B310" s="348"/>
    </row>
    <row r="311" spans="1:2" x14ac:dyDescent="0.35">
      <c r="A311" s="348"/>
      <c r="B311" s="348"/>
    </row>
    <row r="312" spans="1:2" x14ac:dyDescent="0.35">
      <c r="A312" s="348"/>
      <c r="B312" s="348"/>
    </row>
    <row r="313" spans="1:2" x14ac:dyDescent="0.35">
      <c r="A313" s="348"/>
      <c r="B313" s="348"/>
    </row>
    <row r="314" spans="1:2" x14ac:dyDescent="0.35">
      <c r="A314" s="348"/>
      <c r="B314" s="348"/>
    </row>
    <row r="315" spans="1:2" x14ac:dyDescent="0.35">
      <c r="A315" s="348"/>
      <c r="B315" s="348"/>
    </row>
    <row r="316" spans="1:2" x14ac:dyDescent="0.35">
      <c r="A316" s="348"/>
      <c r="B316" s="348"/>
    </row>
    <row r="317" spans="1:2" x14ac:dyDescent="0.35">
      <c r="A317" s="348"/>
      <c r="B317" s="348"/>
    </row>
    <row r="318" spans="1:2" x14ac:dyDescent="0.35">
      <c r="A318" s="348"/>
      <c r="B318" s="348"/>
    </row>
    <row r="319" spans="1:2" x14ac:dyDescent="0.35">
      <c r="A319" s="348"/>
      <c r="B319" s="348"/>
    </row>
    <row r="320" spans="1:2" x14ac:dyDescent="0.35">
      <c r="A320" s="348"/>
      <c r="B320" s="348"/>
    </row>
    <row r="321" spans="1:2" x14ac:dyDescent="0.35">
      <c r="A321" s="348"/>
      <c r="B321" s="348"/>
    </row>
    <row r="322" spans="1:2" x14ac:dyDescent="0.35">
      <c r="A322" s="348"/>
      <c r="B322" s="348"/>
    </row>
    <row r="323" spans="1:2" x14ac:dyDescent="0.35">
      <c r="A323" s="348"/>
      <c r="B323" s="348"/>
    </row>
    <row r="324" spans="1:2" x14ac:dyDescent="0.35">
      <c r="A324" s="348"/>
      <c r="B324" s="348"/>
    </row>
    <row r="325" spans="1:2" x14ac:dyDescent="0.35">
      <c r="A325" s="348"/>
      <c r="B325" s="348"/>
    </row>
    <row r="326" spans="1:2" x14ac:dyDescent="0.35">
      <c r="A326" s="348"/>
      <c r="B326" s="348"/>
    </row>
    <row r="327" spans="1:2" x14ac:dyDescent="0.35">
      <c r="A327" s="348"/>
      <c r="B327" s="348"/>
    </row>
    <row r="328" spans="1:2" x14ac:dyDescent="0.35">
      <c r="A328" s="348"/>
      <c r="B328" s="348"/>
    </row>
    <row r="329" spans="1:2" x14ac:dyDescent="0.35">
      <c r="A329" s="348"/>
      <c r="B329" s="348"/>
    </row>
    <row r="330" spans="1:2" x14ac:dyDescent="0.35">
      <c r="A330" s="348"/>
      <c r="B330" s="348"/>
    </row>
    <row r="331" spans="1:2" x14ac:dyDescent="0.35">
      <c r="A331" s="348"/>
      <c r="B331" s="348"/>
    </row>
    <row r="332" spans="1:2" x14ac:dyDescent="0.35">
      <c r="A332" s="348"/>
      <c r="B332" s="348"/>
    </row>
    <row r="333" spans="1:2" x14ac:dyDescent="0.35">
      <c r="A333" s="348"/>
      <c r="B333" s="348"/>
    </row>
    <row r="334" spans="1:2" x14ac:dyDescent="0.35">
      <c r="A334" s="348"/>
      <c r="B334" s="348"/>
    </row>
    <row r="335" spans="1:2" x14ac:dyDescent="0.35">
      <c r="A335" s="348"/>
      <c r="B335" s="348"/>
    </row>
    <row r="336" spans="1:2" x14ac:dyDescent="0.35">
      <c r="A336" s="348"/>
      <c r="B336" s="348"/>
    </row>
    <row r="337" spans="1:2" x14ac:dyDescent="0.35">
      <c r="A337" s="348"/>
      <c r="B337" s="348"/>
    </row>
    <row r="338" spans="1:2" x14ac:dyDescent="0.35">
      <c r="A338" s="348"/>
      <c r="B338" s="348"/>
    </row>
    <row r="339" spans="1:2" x14ac:dyDescent="0.35">
      <c r="A339" s="348"/>
      <c r="B339" s="348"/>
    </row>
    <row r="340" spans="1:2" x14ac:dyDescent="0.35">
      <c r="A340" s="348"/>
      <c r="B340" s="348"/>
    </row>
    <row r="341" spans="1:2" x14ac:dyDescent="0.35">
      <c r="A341" s="348"/>
      <c r="B341" s="348"/>
    </row>
    <row r="342" spans="1:2" x14ac:dyDescent="0.35">
      <c r="A342" s="348"/>
      <c r="B342" s="348"/>
    </row>
    <row r="343" spans="1:2" x14ac:dyDescent="0.35">
      <c r="A343" s="348"/>
      <c r="B343" s="348"/>
    </row>
    <row r="344" spans="1:2" x14ac:dyDescent="0.35">
      <c r="A344" s="348"/>
      <c r="B344" s="348"/>
    </row>
    <row r="345" spans="1:2" x14ac:dyDescent="0.35">
      <c r="A345" s="348"/>
      <c r="B345" s="348"/>
    </row>
    <row r="346" spans="1:2" x14ac:dyDescent="0.35">
      <c r="A346" s="348"/>
      <c r="B346" s="348"/>
    </row>
    <row r="347" spans="1:2" x14ac:dyDescent="0.35">
      <c r="A347" s="348"/>
      <c r="B347" s="348"/>
    </row>
    <row r="348" spans="1:2" x14ac:dyDescent="0.35">
      <c r="A348" s="348"/>
      <c r="B348" s="348"/>
    </row>
    <row r="349" spans="1:2" x14ac:dyDescent="0.35">
      <c r="A349" s="348"/>
      <c r="B349" s="348"/>
    </row>
    <row r="350" spans="1:2" x14ac:dyDescent="0.35">
      <c r="A350" s="348"/>
      <c r="B350" s="348"/>
    </row>
    <row r="351" spans="1:2" x14ac:dyDescent="0.35">
      <c r="A351" s="348"/>
      <c r="B351" s="348"/>
    </row>
    <row r="352" spans="1:2" x14ac:dyDescent="0.35">
      <c r="A352" s="348"/>
      <c r="B352" s="348"/>
    </row>
    <row r="353" spans="1:2" x14ac:dyDescent="0.35">
      <c r="A353" s="348"/>
      <c r="B353" s="348"/>
    </row>
    <row r="354" spans="1:2" x14ac:dyDescent="0.35">
      <c r="A354" s="348"/>
      <c r="B354" s="348"/>
    </row>
    <row r="355" spans="1:2" x14ac:dyDescent="0.35">
      <c r="A355" s="348"/>
      <c r="B355" s="348"/>
    </row>
    <row r="356" spans="1:2" x14ac:dyDescent="0.35">
      <c r="A356" s="348"/>
      <c r="B356" s="348"/>
    </row>
    <row r="357" spans="1:2" x14ac:dyDescent="0.35">
      <c r="A357" s="348"/>
      <c r="B357" s="348"/>
    </row>
    <row r="358" spans="1:2" x14ac:dyDescent="0.35">
      <c r="A358" s="348"/>
      <c r="B358" s="348"/>
    </row>
    <row r="359" spans="1:2" x14ac:dyDescent="0.35">
      <c r="A359" s="348"/>
      <c r="B359" s="348"/>
    </row>
    <row r="360" spans="1:2" x14ac:dyDescent="0.35">
      <c r="A360" s="348"/>
      <c r="B360" s="348"/>
    </row>
    <row r="361" spans="1:2" x14ac:dyDescent="0.35">
      <c r="A361" s="348"/>
      <c r="B361" s="348"/>
    </row>
    <row r="362" spans="1:2" x14ac:dyDescent="0.35">
      <c r="A362" s="348"/>
      <c r="B362" s="348"/>
    </row>
    <row r="363" spans="1:2" x14ac:dyDescent="0.35">
      <c r="A363" s="348"/>
      <c r="B363" s="348"/>
    </row>
    <row r="364" spans="1:2" x14ac:dyDescent="0.35">
      <c r="A364" s="348"/>
      <c r="B364" s="348"/>
    </row>
    <row r="365" spans="1:2" x14ac:dyDescent="0.35">
      <c r="A365" s="348"/>
      <c r="B365" s="348"/>
    </row>
    <row r="366" spans="1:2" x14ac:dyDescent="0.35">
      <c r="A366" s="348"/>
      <c r="B366" s="348"/>
    </row>
    <row r="367" spans="1:2" x14ac:dyDescent="0.35">
      <c r="A367" s="348"/>
      <c r="B367" s="348"/>
    </row>
    <row r="368" spans="1:2" x14ac:dyDescent="0.35">
      <c r="A368" s="348"/>
      <c r="B368" s="348"/>
    </row>
    <row r="369" spans="1:2" x14ac:dyDescent="0.35">
      <c r="A369" s="348"/>
      <c r="B369" s="348"/>
    </row>
    <row r="370" spans="1:2" x14ac:dyDescent="0.35">
      <c r="A370" s="348"/>
      <c r="B370" s="348"/>
    </row>
    <row r="371" spans="1:2" x14ac:dyDescent="0.35">
      <c r="A371" s="348"/>
      <c r="B371" s="348"/>
    </row>
    <row r="372" spans="1:2" x14ac:dyDescent="0.35">
      <c r="A372" s="348"/>
      <c r="B372" s="348"/>
    </row>
    <row r="373" spans="1:2" x14ac:dyDescent="0.35">
      <c r="A373" s="348"/>
      <c r="B373" s="348"/>
    </row>
    <row r="374" spans="1:2" x14ac:dyDescent="0.35">
      <c r="A374" s="348"/>
      <c r="B374" s="348"/>
    </row>
    <row r="375" spans="1:2" x14ac:dyDescent="0.35">
      <c r="A375" s="348"/>
      <c r="B375" s="348"/>
    </row>
    <row r="376" spans="1:2" x14ac:dyDescent="0.35">
      <c r="A376" s="348"/>
      <c r="B376" s="348"/>
    </row>
    <row r="377" spans="1:2" x14ac:dyDescent="0.35">
      <c r="A377" s="348"/>
      <c r="B377" s="348"/>
    </row>
    <row r="378" spans="1:2" x14ac:dyDescent="0.35">
      <c r="A378" s="348"/>
      <c r="B378" s="348"/>
    </row>
    <row r="379" spans="1:2" x14ac:dyDescent="0.35">
      <c r="A379" s="348"/>
      <c r="B379" s="348"/>
    </row>
    <row r="380" spans="1:2" x14ac:dyDescent="0.35">
      <c r="A380" s="348"/>
      <c r="B380" s="348"/>
    </row>
    <row r="381" spans="1:2" x14ac:dyDescent="0.35">
      <c r="A381" s="348"/>
      <c r="B381" s="348"/>
    </row>
    <row r="382" spans="1:2" x14ac:dyDescent="0.35">
      <c r="A382" s="348"/>
      <c r="B382" s="348"/>
    </row>
    <row r="383" spans="1:2" x14ac:dyDescent="0.35">
      <c r="A383" s="348"/>
      <c r="B383" s="348"/>
    </row>
    <row r="384" spans="1:2" x14ac:dyDescent="0.35">
      <c r="A384" s="348"/>
      <c r="B384" s="348"/>
    </row>
    <row r="385" spans="1:2" x14ac:dyDescent="0.35">
      <c r="A385" s="348"/>
      <c r="B385" s="348"/>
    </row>
    <row r="386" spans="1:2" x14ac:dyDescent="0.35">
      <c r="A386" s="348"/>
      <c r="B386" s="348"/>
    </row>
    <row r="387" spans="1:2" x14ac:dyDescent="0.35">
      <c r="A387" s="348"/>
      <c r="B387" s="348"/>
    </row>
    <row r="388" spans="1:2" x14ac:dyDescent="0.35">
      <c r="A388" s="348"/>
      <c r="B388" s="348"/>
    </row>
    <row r="389" spans="1:2" x14ac:dyDescent="0.35">
      <c r="A389" s="348"/>
      <c r="B389" s="348"/>
    </row>
    <row r="390" spans="1:2" x14ac:dyDescent="0.35">
      <c r="A390" s="348"/>
      <c r="B390" s="348"/>
    </row>
    <row r="391" spans="1:2" x14ac:dyDescent="0.35">
      <c r="A391" s="348"/>
      <c r="B391" s="348"/>
    </row>
    <row r="392" spans="1:2" x14ac:dyDescent="0.35">
      <c r="A392" s="348"/>
      <c r="B392" s="348"/>
    </row>
    <row r="393" spans="1:2" x14ac:dyDescent="0.35">
      <c r="A393" s="348"/>
      <c r="B393" s="348"/>
    </row>
    <row r="394" spans="1:2" x14ac:dyDescent="0.35">
      <c r="A394" s="348"/>
      <c r="B394" s="348"/>
    </row>
    <row r="395" spans="1:2" x14ac:dyDescent="0.35">
      <c r="A395" s="348"/>
      <c r="B395" s="348"/>
    </row>
    <row r="396" spans="1:2" x14ac:dyDescent="0.35">
      <c r="A396" s="348"/>
      <c r="B396" s="348"/>
    </row>
    <row r="397" spans="1:2" x14ac:dyDescent="0.35">
      <c r="A397" s="348"/>
      <c r="B397" s="348"/>
    </row>
    <row r="398" spans="1:2" x14ac:dyDescent="0.35">
      <c r="A398" s="348"/>
      <c r="B398" s="348"/>
    </row>
    <row r="399" spans="1:2" x14ac:dyDescent="0.35">
      <c r="A399" s="348"/>
      <c r="B399" s="348"/>
    </row>
    <row r="400" spans="1:2" x14ac:dyDescent="0.35">
      <c r="A400" s="348"/>
      <c r="B400" s="348"/>
    </row>
    <row r="401" spans="1:2" x14ac:dyDescent="0.35">
      <c r="A401" s="348"/>
      <c r="B401" s="348"/>
    </row>
    <row r="402" spans="1:2" x14ac:dyDescent="0.35">
      <c r="A402" s="348"/>
      <c r="B402" s="348"/>
    </row>
    <row r="403" spans="1:2" x14ac:dyDescent="0.35">
      <c r="A403" s="348"/>
      <c r="B403" s="348"/>
    </row>
    <row r="404" spans="1:2" x14ac:dyDescent="0.35">
      <c r="A404" s="348"/>
      <c r="B404" s="348"/>
    </row>
    <row r="405" spans="1:2" x14ac:dyDescent="0.35">
      <c r="A405" s="348"/>
      <c r="B405" s="348"/>
    </row>
    <row r="406" spans="1:2" x14ac:dyDescent="0.35">
      <c r="A406" s="348"/>
      <c r="B406" s="348"/>
    </row>
    <row r="407" spans="1:2" x14ac:dyDescent="0.35">
      <c r="A407" s="348"/>
      <c r="B407" s="348"/>
    </row>
    <row r="408" spans="1:2" x14ac:dyDescent="0.35">
      <c r="A408" s="348"/>
      <c r="B408" s="348"/>
    </row>
    <row r="409" spans="1:2" x14ac:dyDescent="0.35">
      <c r="A409" s="348"/>
      <c r="B409" s="348"/>
    </row>
    <row r="410" spans="1:2" x14ac:dyDescent="0.35">
      <c r="A410" s="348"/>
      <c r="B410" s="348"/>
    </row>
    <row r="411" spans="1:2" x14ac:dyDescent="0.35">
      <c r="A411" s="348"/>
      <c r="B411" s="348"/>
    </row>
    <row r="412" spans="1:2" x14ac:dyDescent="0.35">
      <c r="A412" s="348"/>
      <c r="B412" s="348"/>
    </row>
    <row r="413" spans="1:2" x14ac:dyDescent="0.35">
      <c r="A413" s="348"/>
      <c r="B413" s="348"/>
    </row>
    <row r="414" spans="1:2" x14ac:dyDescent="0.35">
      <c r="A414" s="348"/>
      <c r="B414" s="348"/>
    </row>
    <row r="415" spans="1:2" x14ac:dyDescent="0.35">
      <c r="A415" s="348"/>
      <c r="B415" s="348"/>
    </row>
    <row r="416" spans="1:2" x14ac:dyDescent="0.35">
      <c r="A416" s="348"/>
      <c r="B416" s="348"/>
    </row>
    <row r="417" spans="1:2" x14ac:dyDescent="0.35">
      <c r="A417" s="348"/>
      <c r="B417" s="348"/>
    </row>
    <row r="418" spans="1:2" x14ac:dyDescent="0.35">
      <c r="A418" s="348"/>
      <c r="B418" s="348"/>
    </row>
    <row r="419" spans="1:2" x14ac:dyDescent="0.35">
      <c r="A419" s="348"/>
      <c r="B419" s="348"/>
    </row>
    <row r="420" spans="1:2" x14ac:dyDescent="0.35">
      <c r="A420" s="348"/>
      <c r="B420" s="348"/>
    </row>
    <row r="421" spans="1:2" x14ac:dyDescent="0.35">
      <c r="A421" s="348"/>
      <c r="B421" s="348"/>
    </row>
    <row r="422" spans="1:2" x14ac:dyDescent="0.35">
      <c r="A422" s="348"/>
      <c r="B422" s="348"/>
    </row>
    <row r="423" spans="1:2" x14ac:dyDescent="0.35">
      <c r="A423" s="348"/>
      <c r="B423" s="348"/>
    </row>
    <row r="424" spans="1:2" x14ac:dyDescent="0.35">
      <c r="A424" s="348"/>
      <c r="B424" s="348"/>
    </row>
    <row r="425" spans="1:2" x14ac:dyDescent="0.35">
      <c r="A425" s="348"/>
      <c r="B425" s="348"/>
    </row>
    <row r="426" spans="1:2" x14ac:dyDescent="0.35">
      <c r="A426" s="348"/>
      <c r="B426" s="348"/>
    </row>
    <row r="427" spans="1:2" x14ac:dyDescent="0.35">
      <c r="A427" s="348"/>
      <c r="B427" s="348"/>
    </row>
    <row r="428" spans="1:2" x14ac:dyDescent="0.35">
      <c r="A428" s="348"/>
      <c r="B428" s="348"/>
    </row>
    <row r="429" spans="1:2" x14ac:dyDescent="0.35">
      <c r="A429" s="348"/>
      <c r="B429" s="348"/>
    </row>
    <row r="430" spans="1:2" x14ac:dyDescent="0.35">
      <c r="A430" s="348"/>
      <c r="B430" s="348"/>
    </row>
    <row r="431" spans="1:2" x14ac:dyDescent="0.35">
      <c r="A431" s="348"/>
      <c r="B431" s="348"/>
    </row>
    <row r="432" spans="1:2" x14ac:dyDescent="0.35">
      <c r="A432" s="348"/>
      <c r="B432" s="348"/>
    </row>
    <row r="433" spans="1:2" x14ac:dyDescent="0.35">
      <c r="A433" s="348"/>
      <c r="B433" s="348"/>
    </row>
    <row r="434" spans="1:2" x14ac:dyDescent="0.35">
      <c r="A434" s="348"/>
      <c r="B434" s="348"/>
    </row>
    <row r="435" spans="1:2" x14ac:dyDescent="0.35">
      <c r="A435" s="348"/>
      <c r="B435" s="348"/>
    </row>
    <row r="436" spans="1:2" x14ac:dyDescent="0.35">
      <c r="A436" s="348"/>
      <c r="B436" s="348"/>
    </row>
    <row r="437" spans="1:2" x14ac:dyDescent="0.35">
      <c r="A437" s="348"/>
      <c r="B437" s="348"/>
    </row>
    <row r="438" spans="1:2" x14ac:dyDescent="0.35">
      <c r="A438" s="348"/>
      <c r="B438" s="348"/>
    </row>
    <row r="439" spans="1:2" x14ac:dyDescent="0.35">
      <c r="A439" s="348"/>
      <c r="B439" s="348"/>
    </row>
    <row r="440" spans="1:2" x14ac:dyDescent="0.35">
      <c r="A440" s="348"/>
      <c r="B440" s="348"/>
    </row>
    <row r="441" spans="1:2" x14ac:dyDescent="0.35">
      <c r="A441" s="348"/>
      <c r="B441" s="348"/>
    </row>
    <row r="442" spans="1:2" x14ac:dyDescent="0.35">
      <c r="A442" s="348"/>
      <c r="B442" s="348"/>
    </row>
    <row r="443" spans="1:2" x14ac:dyDescent="0.35">
      <c r="A443" s="348"/>
      <c r="B443" s="348"/>
    </row>
    <row r="444" spans="1:2" x14ac:dyDescent="0.35">
      <c r="A444" s="348"/>
      <c r="B444" s="348"/>
    </row>
    <row r="445" spans="1:2" x14ac:dyDescent="0.35">
      <c r="A445" s="348"/>
      <c r="B445" s="348"/>
    </row>
    <row r="446" spans="1:2" x14ac:dyDescent="0.35">
      <c r="A446" s="348"/>
      <c r="B446" s="348"/>
    </row>
    <row r="447" spans="1:2" x14ac:dyDescent="0.35">
      <c r="A447" s="348"/>
      <c r="B447" s="348"/>
    </row>
    <row r="448" spans="1:2" x14ac:dyDescent="0.35">
      <c r="A448" s="348"/>
      <c r="B448" s="348"/>
    </row>
    <row r="449" spans="1:2" x14ac:dyDescent="0.35">
      <c r="A449" s="348"/>
      <c r="B449" s="348"/>
    </row>
    <row r="450" spans="1:2" x14ac:dyDescent="0.35">
      <c r="A450" s="348"/>
      <c r="B450" s="348"/>
    </row>
    <row r="451" spans="1:2" x14ac:dyDescent="0.35">
      <c r="A451" s="348"/>
      <c r="B451" s="348"/>
    </row>
    <row r="452" spans="1:2" x14ac:dyDescent="0.35">
      <c r="A452" s="348"/>
      <c r="B452" s="348"/>
    </row>
    <row r="453" spans="1:2" x14ac:dyDescent="0.35">
      <c r="A453" s="348"/>
      <c r="B453" s="348"/>
    </row>
    <row r="454" spans="1:2" x14ac:dyDescent="0.35">
      <c r="A454" s="348"/>
      <c r="B454" s="348"/>
    </row>
    <row r="455" spans="1:2" x14ac:dyDescent="0.35">
      <c r="A455" s="348"/>
      <c r="B455" s="348"/>
    </row>
    <row r="456" spans="1:2" x14ac:dyDescent="0.35">
      <c r="A456" s="348"/>
      <c r="B456" s="348"/>
    </row>
    <row r="457" spans="1:2" x14ac:dyDescent="0.35">
      <c r="A457" s="348"/>
      <c r="B457" s="348"/>
    </row>
    <row r="458" spans="1:2" x14ac:dyDescent="0.35">
      <c r="A458" s="348"/>
      <c r="B458" s="348"/>
    </row>
    <row r="459" spans="1:2" x14ac:dyDescent="0.35">
      <c r="A459" s="348"/>
      <c r="B459" s="348"/>
    </row>
    <row r="460" spans="1:2" x14ac:dyDescent="0.35">
      <c r="A460" s="348"/>
      <c r="B460" s="348"/>
    </row>
    <row r="461" spans="1:2" x14ac:dyDescent="0.35">
      <c r="A461" s="348"/>
      <c r="B461" s="348"/>
    </row>
    <row r="462" spans="1:2" x14ac:dyDescent="0.35">
      <c r="A462" s="348"/>
      <c r="B462" s="348"/>
    </row>
    <row r="463" spans="1:2" x14ac:dyDescent="0.35">
      <c r="A463" s="348"/>
      <c r="B463" s="348"/>
    </row>
    <row r="464" spans="1:2" x14ac:dyDescent="0.35">
      <c r="A464" s="348"/>
      <c r="B464" s="348"/>
    </row>
    <row r="465" spans="1:2" x14ac:dyDescent="0.35">
      <c r="A465" s="348"/>
      <c r="B465" s="348"/>
    </row>
    <row r="466" spans="1:2" x14ac:dyDescent="0.35">
      <c r="A466" s="348"/>
      <c r="B466" s="348"/>
    </row>
    <row r="467" spans="1:2" x14ac:dyDescent="0.35">
      <c r="A467" s="348"/>
      <c r="B467" s="348"/>
    </row>
    <row r="468" spans="1:2" x14ac:dyDescent="0.35">
      <c r="A468" s="348"/>
      <c r="B468" s="348"/>
    </row>
    <row r="469" spans="1:2" x14ac:dyDescent="0.35">
      <c r="A469" s="348"/>
      <c r="B469" s="348"/>
    </row>
    <row r="470" spans="1:2" x14ac:dyDescent="0.35">
      <c r="A470" s="348"/>
      <c r="B470" s="348"/>
    </row>
    <row r="471" spans="1:2" x14ac:dyDescent="0.35">
      <c r="A471" s="348"/>
      <c r="B471" s="348"/>
    </row>
    <row r="472" spans="1:2" x14ac:dyDescent="0.35">
      <c r="A472" s="348"/>
      <c r="B472" s="348"/>
    </row>
    <row r="473" spans="1:2" x14ac:dyDescent="0.35">
      <c r="A473" s="348"/>
      <c r="B473" s="348"/>
    </row>
    <row r="474" spans="1:2" x14ac:dyDescent="0.35">
      <c r="A474" s="348"/>
      <c r="B474" s="348"/>
    </row>
    <row r="475" spans="1:2" x14ac:dyDescent="0.35">
      <c r="A475" s="348"/>
      <c r="B475" s="348"/>
    </row>
    <row r="476" spans="1:2" x14ac:dyDescent="0.35">
      <c r="A476" s="348"/>
      <c r="B476" s="348"/>
    </row>
    <row r="477" spans="1:2" x14ac:dyDescent="0.35">
      <c r="A477" s="348"/>
      <c r="B477" s="348"/>
    </row>
    <row r="478" spans="1:2" x14ac:dyDescent="0.35">
      <c r="A478" s="348"/>
      <c r="B478" s="348"/>
    </row>
    <row r="479" spans="1:2" x14ac:dyDescent="0.35">
      <c r="A479" s="348"/>
      <c r="B479" s="348"/>
    </row>
    <row r="480" spans="1:2" x14ac:dyDescent="0.35">
      <c r="A480" s="348"/>
      <c r="B480" s="348"/>
    </row>
    <row r="481" spans="1:2" x14ac:dyDescent="0.35">
      <c r="A481" s="348"/>
      <c r="B481" s="348"/>
    </row>
    <row r="482" spans="1:2" x14ac:dyDescent="0.35">
      <c r="A482" s="348"/>
      <c r="B482" s="348"/>
    </row>
    <row r="483" spans="1:2" x14ac:dyDescent="0.35">
      <c r="A483" s="348"/>
      <c r="B483" s="348"/>
    </row>
    <row r="484" spans="1:2" x14ac:dyDescent="0.35">
      <c r="A484" s="348"/>
      <c r="B484" s="348"/>
    </row>
    <row r="485" spans="1:2" x14ac:dyDescent="0.35">
      <c r="A485" s="348"/>
      <c r="B485" s="348"/>
    </row>
    <row r="486" spans="1:2" x14ac:dyDescent="0.35">
      <c r="A486" s="348"/>
      <c r="B486" s="348"/>
    </row>
    <row r="487" spans="1:2" x14ac:dyDescent="0.35">
      <c r="A487" s="348"/>
      <c r="B487" s="348"/>
    </row>
    <row r="488" spans="1:2" x14ac:dyDescent="0.35">
      <c r="A488" s="348"/>
      <c r="B488" s="348"/>
    </row>
    <row r="489" spans="1:2" x14ac:dyDescent="0.35">
      <c r="A489" s="348"/>
      <c r="B489" s="348"/>
    </row>
    <row r="490" spans="1:2" x14ac:dyDescent="0.35">
      <c r="A490" s="348"/>
      <c r="B490" s="348"/>
    </row>
    <row r="491" spans="1:2" x14ac:dyDescent="0.35">
      <c r="A491" s="348"/>
      <c r="B491" s="348"/>
    </row>
    <row r="492" spans="1:2" x14ac:dyDescent="0.35">
      <c r="A492" s="348"/>
      <c r="B492" s="348"/>
    </row>
    <row r="493" spans="1:2" x14ac:dyDescent="0.35">
      <c r="A493" s="348"/>
      <c r="B493" s="348"/>
    </row>
    <row r="494" spans="1:2" x14ac:dyDescent="0.35">
      <c r="A494" s="348"/>
      <c r="B494" s="348"/>
    </row>
    <row r="495" spans="1:2" x14ac:dyDescent="0.35">
      <c r="A495" s="348"/>
      <c r="B495" s="348"/>
    </row>
    <row r="496" spans="1:2" x14ac:dyDescent="0.35">
      <c r="A496" s="348"/>
      <c r="B496" s="348"/>
    </row>
    <row r="497" spans="1:2" x14ac:dyDescent="0.35">
      <c r="A497" s="348"/>
      <c r="B497" s="348"/>
    </row>
    <row r="498" spans="1:2" x14ac:dyDescent="0.35">
      <c r="A498" s="348"/>
      <c r="B498" s="348"/>
    </row>
    <row r="499" spans="1:2" x14ac:dyDescent="0.35">
      <c r="A499" s="348"/>
      <c r="B499" s="348"/>
    </row>
    <row r="500" spans="1:2" x14ac:dyDescent="0.35">
      <c r="A500" s="348"/>
      <c r="B500" s="348"/>
    </row>
    <row r="501" spans="1:2" x14ac:dyDescent="0.35">
      <c r="A501" s="348"/>
      <c r="B501" s="348"/>
    </row>
    <row r="502" spans="1:2" x14ac:dyDescent="0.35">
      <c r="A502" s="348"/>
      <c r="B502" s="348"/>
    </row>
    <row r="503" spans="1:2" x14ac:dyDescent="0.35">
      <c r="A503" s="348"/>
      <c r="B503" s="348"/>
    </row>
    <row r="504" spans="1:2" x14ac:dyDescent="0.35">
      <c r="A504" s="348"/>
      <c r="B504" s="348"/>
    </row>
    <row r="505" spans="1:2" x14ac:dyDescent="0.35">
      <c r="A505" s="348"/>
      <c r="B505" s="348"/>
    </row>
    <row r="506" spans="1:2" x14ac:dyDescent="0.35">
      <c r="A506" s="348"/>
      <c r="B506" s="348"/>
    </row>
    <row r="507" spans="1:2" x14ac:dyDescent="0.35">
      <c r="A507" s="348"/>
      <c r="B507" s="348"/>
    </row>
    <row r="508" spans="1:2" x14ac:dyDescent="0.35">
      <c r="A508" s="348"/>
      <c r="B508" s="348"/>
    </row>
    <row r="509" spans="1:2" x14ac:dyDescent="0.35">
      <c r="A509" s="348"/>
      <c r="B509" s="348"/>
    </row>
    <row r="510" spans="1:2" x14ac:dyDescent="0.35">
      <c r="A510" s="348"/>
      <c r="B510" s="348"/>
    </row>
    <row r="511" spans="1:2" x14ac:dyDescent="0.35">
      <c r="A511" s="348"/>
      <c r="B511" s="348"/>
    </row>
    <row r="512" spans="1:2" x14ac:dyDescent="0.35">
      <c r="A512" s="348"/>
      <c r="B512" s="348"/>
    </row>
    <row r="513" spans="1:2" x14ac:dyDescent="0.35">
      <c r="A513" s="348"/>
      <c r="B513" s="348"/>
    </row>
    <row r="514" spans="1:2" x14ac:dyDescent="0.35">
      <c r="A514" s="348"/>
      <c r="B514" s="348"/>
    </row>
    <row r="515" spans="1:2" x14ac:dyDescent="0.35">
      <c r="A515" s="348"/>
      <c r="B515" s="348"/>
    </row>
    <row r="516" spans="1:2" x14ac:dyDescent="0.35">
      <c r="A516" s="348"/>
      <c r="B516" s="348"/>
    </row>
    <row r="517" spans="1:2" x14ac:dyDescent="0.35">
      <c r="A517" s="348"/>
      <c r="B517" s="348"/>
    </row>
    <row r="518" spans="1:2" x14ac:dyDescent="0.35">
      <c r="A518" s="348"/>
      <c r="B518" s="348"/>
    </row>
    <row r="519" spans="1:2" x14ac:dyDescent="0.35">
      <c r="A519" s="348"/>
      <c r="B519" s="348"/>
    </row>
    <row r="520" spans="1:2" x14ac:dyDescent="0.35">
      <c r="A520" s="348"/>
      <c r="B520" s="348"/>
    </row>
    <row r="521" spans="1:2" x14ac:dyDescent="0.35">
      <c r="A521" s="348"/>
      <c r="B521" s="348"/>
    </row>
    <row r="522" spans="1:2" x14ac:dyDescent="0.35">
      <c r="A522" s="348"/>
      <c r="B522" s="348"/>
    </row>
    <row r="523" spans="1:2" x14ac:dyDescent="0.35">
      <c r="A523" s="348"/>
      <c r="B523" s="348"/>
    </row>
    <row r="524" spans="1:2" x14ac:dyDescent="0.35">
      <c r="A524" s="348"/>
      <c r="B524" s="348"/>
    </row>
    <row r="525" spans="1:2" x14ac:dyDescent="0.35">
      <c r="A525" s="348"/>
      <c r="B525" s="348"/>
    </row>
    <row r="526" spans="1:2" x14ac:dyDescent="0.35">
      <c r="A526" s="348"/>
      <c r="B526" s="348"/>
    </row>
    <row r="527" spans="1:2" x14ac:dyDescent="0.35">
      <c r="A527" s="348"/>
      <c r="B527" s="348"/>
    </row>
    <row r="528" spans="1:2" x14ac:dyDescent="0.35">
      <c r="A528" s="348"/>
      <c r="B528" s="348"/>
    </row>
    <row r="529" spans="1:2" x14ac:dyDescent="0.35">
      <c r="A529" s="348"/>
      <c r="B529" s="348"/>
    </row>
    <row r="530" spans="1:2" x14ac:dyDescent="0.35">
      <c r="A530" s="348"/>
      <c r="B530" s="348"/>
    </row>
    <row r="531" spans="1:2" x14ac:dyDescent="0.35">
      <c r="A531" s="348"/>
      <c r="B531" s="348"/>
    </row>
    <row r="532" spans="1:2" x14ac:dyDescent="0.35">
      <c r="A532" s="348"/>
      <c r="B532" s="348"/>
    </row>
    <row r="533" spans="1:2" x14ac:dyDescent="0.35">
      <c r="A533" s="348"/>
      <c r="B533" s="348"/>
    </row>
    <row r="534" spans="1:2" x14ac:dyDescent="0.35">
      <c r="A534" s="348"/>
      <c r="B534" s="348"/>
    </row>
    <row r="535" spans="1:2" x14ac:dyDescent="0.35">
      <c r="A535" s="348"/>
      <c r="B535" s="348"/>
    </row>
    <row r="536" spans="1:2" x14ac:dyDescent="0.35">
      <c r="A536" s="348"/>
      <c r="B536" s="348"/>
    </row>
    <row r="537" spans="1:2" x14ac:dyDescent="0.35">
      <c r="A537" s="348"/>
      <c r="B537" s="348"/>
    </row>
    <row r="538" spans="1:2" x14ac:dyDescent="0.35">
      <c r="A538" s="348"/>
      <c r="B538" s="348"/>
    </row>
    <row r="539" spans="1:2" x14ac:dyDescent="0.35">
      <c r="A539" s="348"/>
      <c r="B539" s="348"/>
    </row>
    <row r="540" spans="1:2" x14ac:dyDescent="0.35">
      <c r="A540" s="348"/>
      <c r="B540" s="348"/>
    </row>
    <row r="541" spans="1:2" x14ac:dyDescent="0.35">
      <c r="A541" s="348"/>
      <c r="B541" s="348"/>
    </row>
    <row r="542" spans="1:2" x14ac:dyDescent="0.35">
      <c r="A542" s="348"/>
      <c r="B542" s="348"/>
    </row>
    <row r="543" spans="1:2" x14ac:dyDescent="0.35">
      <c r="A543" s="348"/>
      <c r="B543" s="348"/>
    </row>
    <row r="544" spans="1:2" x14ac:dyDescent="0.35">
      <c r="A544" s="348"/>
      <c r="B544" s="348"/>
    </row>
    <row r="545" spans="1:2" x14ac:dyDescent="0.35">
      <c r="A545" s="348"/>
      <c r="B545" s="348"/>
    </row>
    <row r="546" spans="1:2" x14ac:dyDescent="0.35">
      <c r="A546" s="348"/>
      <c r="B546" s="348"/>
    </row>
    <row r="547" spans="1:2" x14ac:dyDescent="0.35">
      <c r="A547" s="348"/>
      <c r="B547" s="348"/>
    </row>
    <row r="548" spans="1:2" x14ac:dyDescent="0.35">
      <c r="A548" s="348"/>
      <c r="B548" s="348"/>
    </row>
    <row r="549" spans="1:2" x14ac:dyDescent="0.35">
      <c r="A549" s="348"/>
      <c r="B549" s="348"/>
    </row>
    <row r="550" spans="1:2" x14ac:dyDescent="0.35">
      <c r="A550" s="348"/>
      <c r="B550" s="348"/>
    </row>
    <row r="551" spans="1:2" x14ac:dyDescent="0.35">
      <c r="A551" s="348"/>
      <c r="B551" s="348"/>
    </row>
    <row r="552" spans="1:2" x14ac:dyDescent="0.35">
      <c r="A552" s="348"/>
      <c r="B552" s="348"/>
    </row>
    <row r="553" spans="1:2" x14ac:dyDescent="0.35">
      <c r="A553" s="348"/>
      <c r="B553" s="348"/>
    </row>
    <row r="554" spans="1:2" x14ac:dyDescent="0.35">
      <c r="A554" s="348"/>
      <c r="B554" s="348"/>
    </row>
    <row r="555" spans="1:2" x14ac:dyDescent="0.35">
      <c r="A555" s="348"/>
      <c r="B555" s="348"/>
    </row>
    <row r="556" spans="1:2" x14ac:dyDescent="0.35">
      <c r="A556" s="348"/>
      <c r="B556" s="348"/>
    </row>
    <row r="557" spans="1:2" x14ac:dyDescent="0.35">
      <c r="A557" s="348"/>
      <c r="B557" s="348"/>
    </row>
    <row r="558" spans="1:2" x14ac:dyDescent="0.35">
      <c r="A558" s="348"/>
      <c r="B558" s="348"/>
    </row>
    <row r="559" spans="1:2" x14ac:dyDescent="0.35">
      <c r="A559" s="348"/>
      <c r="B559" s="348"/>
    </row>
    <row r="560" spans="1:2" x14ac:dyDescent="0.35">
      <c r="A560" s="348"/>
      <c r="B560" s="348"/>
    </row>
    <row r="561" spans="1:2" x14ac:dyDescent="0.35">
      <c r="A561" s="348"/>
      <c r="B561" s="348"/>
    </row>
    <row r="562" spans="1:2" x14ac:dyDescent="0.35">
      <c r="A562" s="348"/>
      <c r="B562" s="348"/>
    </row>
    <row r="563" spans="1:2" x14ac:dyDescent="0.35">
      <c r="A563" s="348"/>
      <c r="B563" s="348"/>
    </row>
    <row r="564" spans="1:2" x14ac:dyDescent="0.35">
      <c r="A564" s="348"/>
      <c r="B564" s="348"/>
    </row>
    <row r="565" spans="1:2" x14ac:dyDescent="0.35">
      <c r="A565" s="348"/>
      <c r="B565" s="348"/>
    </row>
    <row r="566" spans="1:2" x14ac:dyDescent="0.35">
      <c r="A566" s="348"/>
      <c r="B566" s="348"/>
    </row>
    <row r="567" spans="1:2" x14ac:dyDescent="0.35">
      <c r="A567" s="348"/>
      <c r="B567" s="348"/>
    </row>
    <row r="568" spans="1:2" x14ac:dyDescent="0.35">
      <c r="A568" s="348"/>
      <c r="B568" s="348"/>
    </row>
    <row r="569" spans="1:2" x14ac:dyDescent="0.35">
      <c r="A569" s="348"/>
      <c r="B569" s="348"/>
    </row>
    <row r="570" spans="1:2" x14ac:dyDescent="0.35">
      <c r="A570" s="348"/>
      <c r="B570" s="348"/>
    </row>
    <row r="571" spans="1:2" x14ac:dyDescent="0.35">
      <c r="A571" s="348"/>
      <c r="B571" s="348"/>
    </row>
    <row r="572" spans="1:2" x14ac:dyDescent="0.35">
      <c r="A572" s="348"/>
      <c r="B572" s="348"/>
    </row>
    <row r="573" spans="1:2" x14ac:dyDescent="0.35">
      <c r="A573" s="348"/>
      <c r="B573" s="348"/>
    </row>
    <row r="574" spans="1:2" x14ac:dyDescent="0.35">
      <c r="A574" s="348"/>
      <c r="B574" s="348"/>
    </row>
    <row r="575" spans="1:2" x14ac:dyDescent="0.35">
      <c r="A575" s="348"/>
      <c r="B575" s="348"/>
    </row>
    <row r="576" spans="1:2" x14ac:dyDescent="0.35">
      <c r="A576" s="348"/>
      <c r="B576" s="348"/>
    </row>
    <row r="577" spans="1:2" x14ac:dyDescent="0.35">
      <c r="A577" s="348"/>
      <c r="B577" s="348"/>
    </row>
    <row r="578" spans="1:2" x14ac:dyDescent="0.35">
      <c r="A578" s="348"/>
      <c r="B578" s="348"/>
    </row>
    <row r="579" spans="1:2" x14ac:dyDescent="0.35">
      <c r="A579" s="348"/>
      <c r="B579" s="348"/>
    </row>
    <row r="580" spans="1:2" x14ac:dyDescent="0.35">
      <c r="A580" s="348"/>
      <c r="B580" s="348"/>
    </row>
    <row r="581" spans="1:2" x14ac:dyDescent="0.35">
      <c r="A581" s="348"/>
      <c r="B581" s="348"/>
    </row>
    <row r="582" spans="1:2" x14ac:dyDescent="0.35">
      <c r="A582" s="348"/>
      <c r="B582" s="348"/>
    </row>
    <row r="583" spans="1:2" x14ac:dyDescent="0.35">
      <c r="A583" s="348"/>
      <c r="B583" s="348"/>
    </row>
    <row r="584" spans="1:2" x14ac:dyDescent="0.35">
      <c r="A584" s="348"/>
      <c r="B584" s="348"/>
    </row>
    <row r="585" spans="1:2" x14ac:dyDescent="0.35">
      <c r="A585" s="348"/>
      <c r="B585" s="348"/>
    </row>
    <row r="586" spans="1:2" x14ac:dyDescent="0.35">
      <c r="A586" s="348"/>
      <c r="B586" s="348"/>
    </row>
    <row r="587" spans="1:2" x14ac:dyDescent="0.35">
      <c r="A587" s="348"/>
      <c r="B587" s="348"/>
    </row>
    <row r="588" spans="1:2" x14ac:dyDescent="0.35">
      <c r="A588" s="348"/>
      <c r="B588" s="348"/>
    </row>
    <row r="589" spans="1:2" x14ac:dyDescent="0.35">
      <c r="A589" s="348"/>
      <c r="B589" s="348"/>
    </row>
    <row r="590" spans="1:2" x14ac:dyDescent="0.35">
      <c r="A590" s="348"/>
      <c r="B590" s="348"/>
    </row>
    <row r="591" spans="1:2" x14ac:dyDescent="0.35">
      <c r="A591" s="348"/>
      <c r="B591" s="348"/>
    </row>
    <row r="592" spans="1:2" x14ac:dyDescent="0.35">
      <c r="A592" s="348"/>
      <c r="B592" s="348"/>
    </row>
    <row r="593" spans="1:2" x14ac:dyDescent="0.35">
      <c r="A593" s="348"/>
      <c r="B593" s="348"/>
    </row>
    <row r="594" spans="1:2" x14ac:dyDescent="0.35">
      <c r="A594" s="348"/>
      <c r="B594" s="348"/>
    </row>
    <row r="595" spans="1:2" x14ac:dyDescent="0.35">
      <c r="A595" s="348"/>
      <c r="B595" s="348"/>
    </row>
    <row r="596" spans="1:2" x14ac:dyDescent="0.35">
      <c r="A596" s="348"/>
      <c r="B596" s="348"/>
    </row>
    <row r="597" spans="1:2" x14ac:dyDescent="0.35">
      <c r="A597" s="348"/>
      <c r="B597" s="348"/>
    </row>
    <row r="598" spans="1:2" x14ac:dyDescent="0.35">
      <c r="A598" s="348"/>
      <c r="B598" s="348"/>
    </row>
    <row r="599" spans="1:2" x14ac:dyDescent="0.35">
      <c r="A599" s="348"/>
      <c r="B599" s="348"/>
    </row>
    <row r="600" spans="1:2" x14ac:dyDescent="0.35">
      <c r="A600" s="348"/>
      <c r="B600" s="348"/>
    </row>
    <row r="601" spans="1:2" x14ac:dyDescent="0.35">
      <c r="A601" s="348"/>
      <c r="B601" s="348"/>
    </row>
    <row r="602" spans="1:2" x14ac:dyDescent="0.35">
      <c r="A602" s="348"/>
      <c r="B602" s="348"/>
    </row>
    <row r="603" spans="1:2" x14ac:dyDescent="0.35">
      <c r="A603" s="348"/>
      <c r="B603" s="348"/>
    </row>
    <row r="604" spans="1:2" x14ac:dyDescent="0.35">
      <c r="A604" s="348"/>
      <c r="B604" s="348"/>
    </row>
    <row r="605" spans="1:2" x14ac:dyDescent="0.35">
      <c r="A605" s="348"/>
      <c r="B605" s="348"/>
    </row>
    <row r="606" spans="1:2" x14ac:dyDescent="0.35">
      <c r="A606" s="348"/>
      <c r="B606" s="348"/>
    </row>
    <row r="607" spans="1:2" x14ac:dyDescent="0.35">
      <c r="A607" s="348"/>
      <c r="B607" s="348"/>
    </row>
    <row r="608" spans="1:2" x14ac:dyDescent="0.35">
      <c r="A608" s="348"/>
      <c r="B608" s="348"/>
    </row>
    <row r="609" spans="1:2" x14ac:dyDescent="0.35">
      <c r="A609" s="348"/>
      <c r="B609" s="348"/>
    </row>
    <row r="610" spans="1:2" x14ac:dyDescent="0.35">
      <c r="A610" s="348"/>
      <c r="B610" s="348"/>
    </row>
    <row r="611" spans="1:2" x14ac:dyDescent="0.35">
      <c r="A611" s="348"/>
      <c r="B611" s="348"/>
    </row>
    <row r="612" spans="1:2" x14ac:dyDescent="0.35">
      <c r="A612" s="348"/>
      <c r="B612" s="348"/>
    </row>
    <row r="613" spans="1:2" x14ac:dyDescent="0.35">
      <c r="A613" s="348"/>
      <c r="B613" s="348"/>
    </row>
    <row r="614" spans="1:2" x14ac:dyDescent="0.35">
      <c r="A614" s="348"/>
      <c r="B614" s="348"/>
    </row>
    <row r="615" spans="1:2" x14ac:dyDescent="0.35">
      <c r="A615" s="348"/>
      <c r="B615" s="348"/>
    </row>
    <row r="616" spans="1:2" x14ac:dyDescent="0.35">
      <c r="A616" s="348"/>
      <c r="B616" s="348"/>
    </row>
    <row r="617" spans="1:2" x14ac:dyDescent="0.35">
      <c r="A617" s="348"/>
      <c r="B617" s="348"/>
    </row>
    <row r="618" spans="1:2" x14ac:dyDescent="0.35">
      <c r="A618" s="348"/>
      <c r="B618" s="348"/>
    </row>
    <row r="619" spans="1:2" x14ac:dyDescent="0.35">
      <c r="A619" s="348"/>
      <c r="B619" s="348"/>
    </row>
    <row r="620" spans="1:2" x14ac:dyDescent="0.35">
      <c r="A620" s="348"/>
      <c r="B620" s="348"/>
    </row>
    <row r="621" spans="1:2" x14ac:dyDescent="0.35">
      <c r="A621" s="348"/>
      <c r="B621" s="348"/>
    </row>
    <row r="622" spans="1:2" x14ac:dyDescent="0.35">
      <c r="A622" s="348"/>
      <c r="B622" s="348"/>
    </row>
    <row r="623" spans="1:2" x14ac:dyDescent="0.35">
      <c r="A623" s="348"/>
      <c r="B623" s="348"/>
    </row>
    <row r="624" spans="1:2" x14ac:dyDescent="0.35">
      <c r="A624" s="348"/>
      <c r="B624" s="348"/>
    </row>
    <row r="625" spans="1:2" x14ac:dyDescent="0.35">
      <c r="A625" s="348"/>
      <c r="B625" s="348"/>
    </row>
    <row r="626" spans="1:2" x14ac:dyDescent="0.35">
      <c r="A626" s="348"/>
      <c r="B626" s="348"/>
    </row>
    <row r="627" spans="1:2" x14ac:dyDescent="0.35">
      <c r="A627" s="348"/>
      <c r="B627" s="348"/>
    </row>
    <row r="628" spans="1:2" x14ac:dyDescent="0.35">
      <c r="A628" s="348"/>
      <c r="B628" s="348"/>
    </row>
    <row r="629" spans="1:2" x14ac:dyDescent="0.35">
      <c r="A629" s="348"/>
      <c r="B629" s="348"/>
    </row>
    <row r="630" spans="1:2" x14ac:dyDescent="0.35">
      <c r="A630" s="348"/>
      <c r="B630" s="348"/>
    </row>
    <row r="631" spans="1:2" x14ac:dyDescent="0.35">
      <c r="A631" s="348"/>
      <c r="B631" s="348"/>
    </row>
    <row r="632" spans="1:2" x14ac:dyDescent="0.35">
      <c r="A632" s="348"/>
      <c r="B632" s="348"/>
    </row>
    <row r="633" spans="1:2" x14ac:dyDescent="0.35">
      <c r="A633" s="348"/>
      <c r="B633" s="348"/>
    </row>
    <row r="634" spans="1:2" x14ac:dyDescent="0.35">
      <c r="A634" s="348"/>
      <c r="B634" s="348"/>
    </row>
    <row r="635" spans="1:2" x14ac:dyDescent="0.35">
      <c r="A635" s="348"/>
      <c r="B635" s="348"/>
    </row>
    <row r="636" spans="1:2" x14ac:dyDescent="0.35">
      <c r="A636" s="348"/>
      <c r="B636" s="348"/>
    </row>
    <row r="637" spans="1:2" x14ac:dyDescent="0.35">
      <c r="A637" s="348"/>
      <c r="B637" s="348"/>
    </row>
    <row r="638" spans="1:2" x14ac:dyDescent="0.35">
      <c r="A638" s="348"/>
      <c r="B638" s="348"/>
    </row>
    <row r="639" spans="1:2" x14ac:dyDescent="0.35">
      <c r="A639" s="348"/>
      <c r="B639" s="348"/>
    </row>
    <row r="640" spans="1:2" x14ac:dyDescent="0.35">
      <c r="A640" s="348"/>
      <c r="B640" s="348"/>
    </row>
    <row r="641" spans="1:2" x14ac:dyDescent="0.35">
      <c r="A641" s="348"/>
      <c r="B641" s="348"/>
    </row>
    <row r="642" spans="1:2" x14ac:dyDescent="0.35">
      <c r="A642" s="348"/>
      <c r="B642" s="348"/>
    </row>
    <row r="643" spans="1:2" x14ac:dyDescent="0.35">
      <c r="A643" s="348"/>
      <c r="B643" s="348"/>
    </row>
    <row r="644" spans="1:2" x14ac:dyDescent="0.35">
      <c r="A644" s="348"/>
      <c r="B644" s="348"/>
    </row>
    <row r="645" spans="1:2" x14ac:dyDescent="0.35">
      <c r="A645" s="348"/>
      <c r="B645" s="348"/>
    </row>
    <row r="646" spans="1:2" x14ac:dyDescent="0.35">
      <c r="A646" s="348"/>
      <c r="B646" s="348"/>
    </row>
    <row r="647" spans="1:2" x14ac:dyDescent="0.35">
      <c r="A647" s="348"/>
      <c r="B647" s="348"/>
    </row>
    <row r="648" spans="1:2" x14ac:dyDescent="0.35">
      <c r="A648" s="348"/>
      <c r="B648" s="348"/>
    </row>
    <row r="649" spans="1:2" x14ac:dyDescent="0.35">
      <c r="A649" s="348"/>
      <c r="B649" s="348"/>
    </row>
    <row r="650" spans="1:2" x14ac:dyDescent="0.35">
      <c r="A650" s="348"/>
      <c r="B650" s="348"/>
    </row>
    <row r="651" spans="1:2" x14ac:dyDescent="0.35">
      <c r="A651" s="348"/>
      <c r="B651" s="348"/>
    </row>
    <row r="652" spans="1:2" x14ac:dyDescent="0.35">
      <c r="A652" s="348"/>
      <c r="B652" s="348"/>
    </row>
    <row r="653" spans="1:2" x14ac:dyDescent="0.35">
      <c r="A653" s="348"/>
      <c r="B653" s="348"/>
    </row>
    <row r="654" spans="1:2" x14ac:dyDescent="0.35">
      <c r="A654" s="348"/>
      <c r="B654" s="348"/>
    </row>
    <row r="655" spans="1:2" x14ac:dyDescent="0.35">
      <c r="A655" s="348"/>
      <c r="B655" s="348"/>
    </row>
    <row r="656" spans="1:2" x14ac:dyDescent="0.35">
      <c r="A656" s="348"/>
      <c r="B656" s="348"/>
    </row>
    <row r="657" spans="1:2" x14ac:dyDescent="0.35">
      <c r="A657" s="348"/>
      <c r="B657" s="348"/>
    </row>
    <row r="658" spans="1:2" x14ac:dyDescent="0.35">
      <c r="A658" s="348"/>
      <c r="B658" s="348"/>
    </row>
    <row r="659" spans="1:2" x14ac:dyDescent="0.35">
      <c r="A659" s="348"/>
      <c r="B659" s="348"/>
    </row>
    <row r="660" spans="1:2" x14ac:dyDescent="0.35">
      <c r="A660" s="348"/>
      <c r="B660" s="348"/>
    </row>
    <row r="661" spans="1:2" x14ac:dyDescent="0.35">
      <c r="A661" s="348"/>
      <c r="B661" s="348"/>
    </row>
    <row r="662" spans="1:2" x14ac:dyDescent="0.35">
      <c r="A662" s="348"/>
      <c r="B662" s="348"/>
    </row>
    <row r="663" spans="1:2" x14ac:dyDescent="0.35">
      <c r="A663" s="348"/>
      <c r="B663" s="348"/>
    </row>
    <row r="664" spans="1:2" x14ac:dyDescent="0.35">
      <c r="A664" s="348"/>
      <c r="B664" s="348"/>
    </row>
    <row r="665" spans="1:2" x14ac:dyDescent="0.35">
      <c r="A665" s="348"/>
      <c r="B665" s="348"/>
    </row>
    <row r="666" spans="1:2" x14ac:dyDescent="0.35">
      <c r="A666" s="348"/>
      <c r="B666" s="348"/>
    </row>
    <row r="667" spans="1:2" x14ac:dyDescent="0.35">
      <c r="A667" s="348"/>
      <c r="B667" s="348"/>
    </row>
    <row r="668" spans="1:2" x14ac:dyDescent="0.35">
      <c r="A668" s="348"/>
      <c r="B668" s="348"/>
    </row>
    <row r="669" spans="1:2" x14ac:dyDescent="0.35">
      <c r="A669" s="348"/>
      <c r="B669" s="348"/>
    </row>
    <row r="670" spans="1:2" x14ac:dyDescent="0.35">
      <c r="A670" s="348"/>
      <c r="B670" s="348"/>
    </row>
    <row r="671" spans="1:2" x14ac:dyDescent="0.35">
      <c r="A671" s="348"/>
      <c r="B671" s="348"/>
    </row>
    <row r="672" spans="1:2" x14ac:dyDescent="0.35">
      <c r="A672" s="348"/>
      <c r="B672" s="348"/>
    </row>
    <row r="673" spans="1:2" x14ac:dyDescent="0.35">
      <c r="A673" s="348"/>
      <c r="B673" s="348"/>
    </row>
    <row r="674" spans="1:2" x14ac:dyDescent="0.35">
      <c r="A674" s="348"/>
      <c r="B674" s="348"/>
    </row>
    <row r="675" spans="1:2" x14ac:dyDescent="0.35">
      <c r="A675" s="348"/>
      <c r="B675" s="348"/>
    </row>
    <row r="676" spans="1:2" x14ac:dyDescent="0.35">
      <c r="A676" s="348"/>
      <c r="B676" s="348"/>
    </row>
    <row r="677" spans="1:2" x14ac:dyDescent="0.35">
      <c r="A677" s="348"/>
      <c r="B677" s="348"/>
    </row>
    <row r="678" spans="1:2" x14ac:dyDescent="0.35">
      <c r="A678" s="348"/>
      <c r="B678" s="348"/>
    </row>
    <row r="679" spans="1:2" x14ac:dyDescent="0.35">
      <c r="A679" s="348"/>
      <c r="B679" s="348"/>
    </row>
    <row r="680" spans="1:2" x14ac:dyDescent="0.35">
      <c r="A680" s="348"/>
      <c r="B680" s="348"/>
    </row>
    <row r="681" spans="1:2" x14ac:dyDescent="0.35">
      <c r="A681" s="348"/>
      <c r="B681" s="348"/>
    </row>
    <row r="682" spans="1:2" x14ac:dyDescent="0.35">
      <c r="A682" s="348"/>
      <c r="B682" s="348"/>
    </row>
    <row r="683" spans="1:2" x14ac:dyDescent="0.35">
      <c r="A683" s="348"/>
      <c r="B683" s="348"/>
    </row>
    <row r="684" spans="1:2" x14ac:dyDescent="0.35">
      <c r="A684" s="348"/>
      <c r="B684" s="348"/>
    </row>
    <row r="685" spans="1:2" x14ac:dyDescent="0.35">
      <c r="A685" s="348"/>
      <c r="B685" s="348"/>
    </row>
    <row r="686" spans="1:2" x14ac:dyDescent="0.35">
      <c r="A686" s="348"/>
      <c r="B686" s="348"/>
    </row>
    <row r="687" spans="1:2" x14ac:dyDescent="0.35">
      <c r="A687" s="348"/>
      <c r="B687" s="348"/>
    </row>
    <row r="688" spans="1:2" x14ac:dyDescent="0.35">
      <c r="A688" s="348"/>
      <c r="B688" s="348"/>
    </row>
    <row r="689" spans="1:2" x14ac:dyDescent="0.35">
      <c r="A689" s="348"/>
      <c r="B689" s="348"/>
    </row>
    <row r="690" spans="1:2" x14ac:dyDescent="0.35">
      <c r="A690" s="348"/>
      <c r="B690" s="348"/>
    </row>
    <row r="691" spans="1:2" x14ac:dyDescent="0.35">
      <c r="A691" s="348"/>
      <c r="B691" s="348"/>
    </row>
    <row r="692" spans="1:2" x14ac:dyDescent="0.35">
      <c r="A692" s="348"/>
      <c r="B692" s="348"/>
    </row>
    <row r="693" spans="1:2" x14ac:dyDescent="0.35">
      <c r="A693" s="348"/>
      <c r="B693" s="348"/>
    </row>
    <row r="694" spans="1:2" x14ac:dyDescent="0.35">
      <c r="A694" s="348"/>
      <c r="B694" s="348"/>
    </row>
    <row r="695" spans="1:2" x14ac:dyDescent="0.35">
      <c r="A695" s="348"/>
      <c r="B695" s="348"/>
    </row>
    <row r="696" spans="1:2" x14ac:dyDescent="0.35">
      <c r="A696" s="348"/>
      <c r="B696" s="348"/>
    </row>
    <row r="697" spans="1:2" x14ac:dyDescent="0.35">
      <c r="A697" s="348"/>
      <c r="B697" s="348"/>
    </row>
    <row r="698" spans="1:2" x14ac:dyDescent="0.35">
      <c r="A698" s="348"/>
      <c r="B698" s="348"/>
    </row>
    <row r="699" spans="1:2" x14ac:dyDescent="0.35">
      <c r="A699" s="348"/>
      <c r="B699" s="348"/>
    </row>
    <row r="700" spans="1:2" x14ac:dyDescent="0.35">
      <c r="A700" s="348"/>
      <c r="B700" s="348"/>
    </row>
    <row r="701" spans="1:2" x14ac:dyDescent="0.35">
      <c r="A701" s="348"/>
      <c r="B701" s="348"/>
    </row>
    <row r="702" spans="1:2" x14ac:dyDescent="0.35">
      <c r="A702" s="348"/>
      <c r="B702" s="348"/>
    </row>
    <row r="703" spans="1:2" x14ac:dyDescent="0.35">
      <c r="A703" s="348"/>
      <c r="B703" s="348"/>
    </row>
    <row r="704" spans="1:2" x14ac:dyDescent="0.35">
      <c r="A704" s="348"/>
      <c r="B704" s="348"/>
    </row>
    <row r="705" spans="1:2" x14ac:dyDescent="0.35">
      <c r="A705" s="348"/>
      <c r="B705" s="348"/>
    </row>
    <row r="706" spans="1:2" x14ac:dyDescent="0.35">
      <c r="A706" s="348"/>
      <c r="B706" s="348"/>
    </row>
    <row r="707" spans="1:2" x14ac:dyDescent="0.35">
      <c r="A707" s="348"/>
      <c r="B707" s="348"/>
    </row>
    <row r="708" spans="1:2" x14ac:dyDescent="0.35">
      <c r="A708" s="348"/>
      <c r="B708" s="348"/>
    </row>
    <row r="709" spans="1:2" x14ac:dyDescent="0.35">
      <c r="A709" s="348"/>
      <c r="B709" s="348"/>
    </row>
    <row r="710" spans="1:2" x14ac:dyDescent="0.35">
      <c r="A710" s="348"/>
      <c r="B710" s="348"/>
    </row>
    <row r="711" spans="1:2" x14ac:dyDescent="0.35">
      <c r="A711" s="348"/>
      <c r="B711" s="348"/>
    </row>
    <row r="712" spans="1:2" x14ac:dyDescent="0.35">
      <c r="A712" s="348"/>
      <c r="B712" s="348"/>
    </row>
    <row r="713" spans="1:2" x14ac:dyDescent="0.35">
      <c r="A713" s="348"/>
      <c r="B713" s="348"/>
    </row>
    <row r="714" spans="1:2" x14ac:dyDescent="0.35">
      <c r="A714" s="348"/>
      <c r="B714" s="348"/>
    </row>
    <row r="715" spans="1:2" x14ac:dyDescent="0.35">
      <c r="A715" s="348"/>
      <c r="B715" s="348"/>
    </row>
    <row r="716" spans="1:2" x14ac:dyDescent="0.35">
      <c r="A716" s="348"/>
      <c r="B716" s="348"/>
    </row>
    <row r="717" spans="1:2" x14ac:dyDescent="0.35">
      <c r="A717" s="348"/>
      <c r="B717" s="348"/>
    </row>
    <row r="718" spans="1:2" x14ac:dyDescent="0.35">
      <c r="A718" s="348"/>
      <c r="B718" s="348"/>
    </row>
    <row r="719" spans="1:2" x14ac:dyDescent="0.35">
      <c r="A719" s="348"/>
      <c r="B719" s="348"/>
    </row>
    <row r="720" spans="1:2" x14ac:dyDescent="0.35">
      <c r="A720" s="348"/>
      <c r="B720" s="348"/>
    </row>
    <row r="721" spans="1:2" x14ac:dyDescent="0.35">
      <c r="A721" s="348"/>
      <c r="B721" s="348"/>
    </row>
    <row r="722" spans="1:2" x14ac:dyDescent="0.35">
      <c r="A722" s="348"/>
      <c r="B722" s="348"/>
    </row>
    <row r="723" spans="1:2" x14ac:dyDescent="0.35">
      <c r="A723" s="348"/>
      <c r="B723" s="348"/>
    </row>
    <row r="724" spans="1:2" x14ac:dyDescent="0.35">
      <c r="A724" s="348"/>
      <c r="B724" s="348"/>
    </row>
    <row r="725" spans="1:2" x14ac:dyDescent="0.35">
      <c r="A725" s="348"/>
      <c r="B725" s="348"/>
    </row>
    <row r="726" spans="1:2" x14ac:dyDescent="0.35">
      <c r="A726" s="348"/>
      <c r="B726" s="348"/>
    </row>
    <row r="727" spans="1:2" x14ac:dyDescent="0.35">
      <c r="A727" s="348"/>
      <c r="B727" s="348"/>
    </row>
    <row r="728" spans="1:2" x14ac:dyDescent="0.35">
      <c r="A728" s="348"/>
      <c r="B728" s="348"/>
    </row>
    <row r="729" spans="1:2" x14ac:dyDescent="0.35">
      <c r="A729" s="348"/>
      <c r="B729" s="348"/>
    </row>
    <row r="730" spans="1:2" x14ac:dyDescent="0.35">
      <c r="A730" s="348"/>
      <c r="B730" s="348"/>
    </row>
    <row r="731" spans="1:2" x14ac:dyDescent="0.35">
      <c r="A731" s="348"/>
      <c r="B731" s="348"/>
    </row>
    <row r="732" spans="1:2" x14ac:dyDescent="0.35">
      <c r="A732" s="348"/>
      <c r="B732" s="348"/>
    </row>
    <row r="733" spans="1:2" x14ac:dyDescent="0.35">
      <c r="A733" s="348"/>
      <c r="B733" s="348"/>
    </row>
    <row r="734" spans="1:2" x14ac:dyDescent="0.35">
      <c r="A734" s="348"/>
      <c r="B734" s="348"/>
    </row>
    <row r="735" spans="1:2" x14ac:dyDescent="0.35">
      <c r="A735" s="348"/>
      <c r="B735" s="348"/>
    </row>
    <row r="736" spans="1:2" x14ac:dyDescent="0.35">
      <c r="A736" s="348"/>
      <c r="B736" s="348"/>
    </row>
    <row r="737" spans="1:2" x14ac:dyDescent="0.35">
      <c r="A737" s="348"/>
      <c r="B737" s="348"/>
    </row>
    <row r="738" spans="1:2" x14ac:dyDescent="0.35">
      <c r="A738" s="348"/>
      <c r="B738" s="348"/>
    </row>
    <row r="739" spans="1:2" x14ac:dyDescent="0.35">
      <c r="A739" s="348"/>
      <c r="B739" s="348"/>
    </row>
    <row r="740" spans="1:2" x14ac:dyDescent="0.35">
      <c r="A740" s="348"/>
      <c r="B740" s="348"/>
    </row>
    <row r="741" spans="1:2" x14ac:dyDescent="0.35">
      <c r="A741" s="348"/>
      <c r="B741" s="348"/>
    </row>
    <row r="742" spans="1:2" x14ac:dyDescent="0.35">
      <c r="A742" s="348"/>
      <c r="B742" s="348"/>
    </row>
    <row r="743" spans="1:2" x14ac:dyDescent="0.35">
      <c r="A743" s="348"/>
      <c r="B743" s="348"/>
    </row>
    <row r="744" spans="1:2" x14ac:dyDescent="0.35">
      <c r="A744" s="348"/>
      <c r="B744" s="348"/>
    </row>
    <row r="745" spans="1:2" x14ac:dyDescent="0.35">
      <c r="A745" s="348"/>
      <c r="B745" s="348"/>
    </row>
    <row r="746" spans="1:2" x14ac:dyDescent="0.35">
      <c r="A746" s="348"/>
      <c r="B746" s="348"/>
    </row>
    <row r="747" spans="1:2" x14ac:dyDescent="0.35">
      <c r="A747" s="348"/>
      <c r="B747" s="348"/>
    </row>
    <row r="748" spans="1:2" x14ac:dyDescent="0.35">
      <c r="A748" s="348"/>
      <c r="B748" s="348"/>
    </row>
    <row r="749" spans="1:2" x14ac:dyDescent="0.35">
      <c r="A749" s="348"/>
      <c r="B749" s="348"/>
    </row>
    <row r="750" spans="1:2" x14ac:dyDescent="0.35">
      <c r="A750" s="348"/>
      <c r="B750" s="348"/>
    </row>
    <row r="751" spans="1:2" x14ac:dyDescent="0.35">
      <c r="A751" s="348"/>
      <c r="B751" s="348"/>
    </row>
    <row r="752" spans="1:2" x14ac:dyDescent="0.35">
      <c r="A752" s="348"/>
      <c r="B752" s="348"/>
    </row>
    <row r="753" spans="1:2" x14ac:dyDescent="0.35">
      <c r="A753" s="348"/>
      <c r="B753" s="348"/>
    </row>
    <row r="754" spans="1:2" x14ac:dyDescent="0.35">
      <c r="A754" s="348"/>
      <c r="B754" s="348"/>
    </row>
    <row r="755" spans="1:2" x14ac:dyDescent="0.35">
      <c r="A755" s="348"/>
      <c r="B755" s="348"/>
    </row>
    <row r="756" spans="1:2" x14ac:dyDescent="0.35">
      <c r="A756" s="348"/>
      <c r="B756" s="348"/>
    </row>
    <row r="757" spans="1:2" x14ac:dyDescent="0.35">
      <c r="A757" s="348"/>
      <c r="B757" s="348"/>
    </row>
    <row r="758" spans="1:2" x14ac:dyDescent="0.35">
      <c r="A758" s="348"/>
      <c r="B758" s="348"/>
    </row>
    <row r="759" spans="1:2" x14ac:dyDescent="0.35">
      <c r="A759" s="348"/>
      <c r="B759" s="348"/>
    </row>
    <row r="760" spans="1:2" x14ac:dyDescent="0.35">
      <c r="A760" s="348"/>
      <c r="B760" s="348"/>
    </row>
    <row r="761" spans="1:2" x14ac:dyDescent="0.35">
      <c r="A761" s="348"/>
      <c r="B761" s="348"/>
    </row>
    <row r="762" spans="1:2" x14ac:dyDescent="0.35">
      <c r="A762" s="348"/>
      <c r="B762" s="348"/>
    </row>
    <row r="763" spans="1:2" x14ac:dyDescent="0.35">
      <c r="A763" s="348"/>
      <c r="B763" s="348"/>
    </row>
    <row r="764" spans="1:2" x14ac:dyDescent="0.35">
      <c r="A764" s="348"/>
      <c r="B764" s="348"/>
    </row>
    <row r="765" spans="1:2" x14ac:dyDescent="0.35">
      <c r="A765" s="348"/>
      <c r="B765" s="348"/>
    </row>
    <row r="766" spans="1:2" x14ac:dyDescent="0.35">
      <c r="A766" s="348"/>
      <c r="B766" s="348"/>
    </row>
    <row r="767" spans="1:2" x14ac:dyDescent="0.35">
      <c r="A767" s="348"/>
      <c r="B767" s="348"/>
    </row>
    <row r="768" spans="1:2" x14ac:dyDescent="0.35">
      <c r="A768" s="348"/>
      <c r="B768" s="348"/>
    </row>
    <row r="769" spans="1:2" x14ac:dyDescent="0.35">
      <c r="A769" s="348"/>
      <c r="B769" s="348"/>
    </row>
    <row r="770" spans="1:2" x14ac:dyDescent="0.35">
      <c r="A770" s="348"/>
      <c r="B770" s="348"/>
    </row>
    <row r="771" spans="1:2" x14ac:dyDescent="0.35">
      <c r="A771" s="348"/>
      <c r="B771" s="348"/>
    </row>
    <row r="772" spans="1:2" x14ac:dyDescent="0.35">
      <c r="A772" s="348"/>
      <c r="B772" s="348"/>
    </row>
    <row r="773" spans="1:2" x14ac:dyDescent="0.35">
      <c r="A773" s="348"/>
      <c r="B773" s="348"/>
    </row>
    <row r="774" spans="1:2" x14ac:dyDescent="0.35">
      <c r="A774" s="348"/>
      <c r="B774" s="348"/>
    </row>
    <row r="775" spans="1:2" x14ac:dyDescent="0.35">
      <c r="A775" s="348"/>
      <c r="B775" s="348"/>
    </row>
    <row r="776" spans="1:2" x14ac:dyDescent="0.35">
      <c r="A776" s="348"/>
      <c r="B776" s="348"/>
    </row>
    <row r="777" spans="1:2" x14ac:dyDescent="0.35">
      <c r="A777" s="348"/>
      <c r="B777" s="348"/>
    </row>
    <row r="778" spans="1:2" x14ac:dyDescent="0.35">
      <c r="A778" s="348"/>
      <c r="B778" s="348"/>
    </row>
    <row r="779" spans="1:2" x14ac:dyDescent="0.35">
      <c r="A779" s="348"/>
      <c r="B779" s="348"/>
    </row>
    <row r="780" spans="1:2" x14ac:dyDescent="0.35">
      <c r="A780" s="348"/>
      <c r="B780" s="348"/>
    </row>
    <row r="781" spans="1:2" x14ac:dyDescent="0.35">
      <c r="A781" s="348"/>
      <c r="B781" s="348"/>
    </row>
    <row r="782" spans="1:2" x14ac:dyDescent="0.35">
      <c r="A782" s="348"/>
      <c r="B782" s="348"/>
    </row>
    <row r="783" spans="1:2" x14ac:dyDescent="0.35">
      <c r="A783" s="348"/>
      <c r="B783" s="348"/>
    </row>
    <row r="784" spans="1:2" x14ac:dyDescent="0.35">
      <c r="A784" s="348"/>
      <c r="B784" s="348"/>
    </row>
    <row r="785" spans="1:2" x14ac:dyDescent="0.35">
      <c r="A785" s="348"/>
      <c r="B785" s="348"/>
    </row>
    <row r="786" spans="1:2" x14ac:dyDescent="0.35">
      <c r="A786" s="348"/>
      <c r="B786" s="348"/>
    </row>
    <row r="787" spans="1:2" x14ac:dyDescent="0.35">
      <c r="A787" s="348"/>
      <c r="B787" s="348"/>
    </row>
    <row r="788" spans="1:2" x14ac:dyDescent="0.35">
      <c r="A788" s="348"/>
      <c r="B788" s="348"/>
    </row>
    <row r="789" spans="1:2" x14ac:dyDescent="0.35">
      <c r="A789" s="348"/>
      <c r="B789" s="348"/>
    </row>
    <row r="790" spans="1:2" x14ac:dyDescent="0.35">
      <c r="A790" s="348"/>
      <c r="B790" s="348"/>
    </row>
    <row r="791" spans="1:2" x14ac:dyDescent="0.35">
      <c r="A791" s="348"/>
      <c r="B791" s="348"/>
    </row>
    <row r="792" spans="1:2" x14ac:dyDescent="0.35">
      <c r="A792" s="348"/>
      <c r="B792" s="348"/>
    </row>
    <row r="793" spans="1:2" x14ac:dyDescent="0.35">
      <c r="A793" s="348"/>
      <c r="B793" s="348"/>
    </row>
    <row r="794" spans="1:2" x14ac:dyDescent="0.35">
      <c r="A794" s="348"/>
      <c r="B794" s="348"/>
    </row>
    <row r="795" spans="1:2" x14ac:dyDescent="0.35">
      <c r="A795" s="348"/>
      <c r="B795" s="348"/>
    </row>
    <row r="796" spans="1:2" x14ac:dyDescent="0.35">
      <c r="A796" s="348"/>
      <c r="B796" s="348"/>
    </row>
    <row r="797" spans="1:2" x14ac:dyDescent="0.35">
      <c r="A797" s="348"/>
      <c r="B797" s="348"/>
    </row>
    <row r="798" spans="1:2" x14ac:dyDescent="0.35">
      <c r="A798" s="348"/>
      <c r="B798" s="348"/>
    </row>
    <row r="799" spans="1:2" x14ac:dyDescent="0.35">
      <c r="A799" s="348"/>
      <c r="B799" s="348"/>
    </row>
    <row r="800" spans="1:2" x14ac:dyDescent="0.35">
      <c r="A800" s="348"/>
      <c r="B800" s="348"/>
    </row>
    <row r="801" spans="1:2" x14ac:dyDescent="0.35">
      <c r="A801" s="348"/>
      <c r="B801" s="348"/>
    </row>
    <row r="802" spans="1:2" x14ac:dyDescent="0.35">
      <c r="A802" s="348"/>
      <c r="B802" s="348"/>
    </row>
    <row r="803" spans="1:2" x14ac:dyDescent="0.35">
      <c r="A803" s="348"/>
      <c r="B803" s="348"/>
    </row>
    <row r="804" spans="1:2" x14ac:dyDescent="0.35">
      <c r="A804" s="348"/>
      <c r="B804" s="348"/>
    </row>
    <row r="805" spans="1:2" x14ac:dyDescent="0.35">
      <c r="A805" s="348"/>
      <c r="B805" s="348"/>
    </row>
    <row r="806" spans="1:2" x14ac:dyDescent="0.35">
      <c r="A806" s="348"/>
      <c r="B806" s="348"/>
    </row>
    <row r="807" spans="1:2" x14ac:dyDescent="0.35">
      <c r="A807" s="348"/>
      <c r="B807" s="348"/>
    </row>
    <row r="808" spans="1:2" x14ac:dyDescent="0.35">
      <c r="A808" s="348"/>
      <c r="B808" s="348"/>
    </row>
    <row r="809" spans="1:2" x14ac:dyDescent="0.35">
      <c r="A809" s="348"/>
      <c r="B809" s="348"/>
    </row>
    <row r="810" spans="1:2" x14ac:dyDescent="0.35">
      <c r="A810" s="348"/>
      <c r="B810" s="348"/>
    </row>
    <row r="811" spans="1:2" x14ac:dyDescent="0.35">
      <c r="A811" s="348"/>
      <c r="B811" s="348"/>
    </row>
    <row r="812" spans="1:2" x14ac:dyDescent="0.35">
      <c r="A812" s="348"/>
      <c r="B812" s="348"/>
    </row>
    <row r="813" spans="1:2" x14ac:dyDescent="0.35">
      <c r="A813" s="348"/>
      <c r="B813" s="348"/>
    </row>
    <row r="814" spans="1:2" x14ac:dyDescent="0.35">
      <c r="A814" s="348"/>
      <c r="B814" s="348"/>
    </row>
    <row r="815" spans="1:2" x14ac:dyDescent="0.35">
      <c r="A815" s="348"/>
      <c r="B815" s="348"/>
    </row>
    <row r="816" spans="1:2" x14ac:dyDescent="0.35">
      <c r="A816" s="348"/>
      <c r="B816" s="348"/>
    </row>
    <row r="817" spans="1:2" x14ac:dyDescent="0.35">
      <c r="A817" s="348"/>
      <c r="B817" s="348"/>
    </row>
    <row r="818" spans="1:2" x14ac:dyDescent="0.35">
      <c r="A818" s="348"/>
      <c r="B818" s="348"/>
    </row>
    <row r="819" spans="1:2" x14ac:dyDescent="0.35">
      <c r="A819" s="348"/>
      <c r="B819" s="348"/>
    </row>
    <row r="820" spans="1:2" x14ac:dyDescent="0.35">
      <c r="A820" s="348"/>
      <c r="B820" s="348"/>
    </row>
    <row r="821" spans="1:2" x14ac:dyDescent="0.35">
      <c r="A821" s="348"/>
      <c r="B821" s="348"/>
    </row>
    <row r="822" spans="1:2" x14ac:dyDescent="0.35">
      <c r="A822" s="348"/>
      <c r="B822" s="348"/>
    </row>
    <row r="823" spans="1:2" x14ac:dyDescent="0.35">
      <c r="A823" s="348"/>
      <c r="B823" s="348"/>
    </row>
    <row r="824" spans="1:2" x14ac:dyDescent="0.35">
      <c r="A824" s="348"/>
      <c r="B824" s="348"/>
    </row>
    <row r="825" spans="1:2" x14ac:dyDescent="0.35">
      <c r="A825" s="348"/>
      <c r="B825" s="348"/>
    </row>
    <row r="826" spans="1:2" x14ac:dyDescent="0.35">
      <c r="A826" s="348"/>
      <c r="B826" s="348"/>
    </row>
    <row r="827" spans="1:2" x14ac:dyDescent="0.35">
      <c r="A827" s="348"/>
      <c r="B827" s="348"/>
    </row>
    <row r="828" spans="1:2" x14ac:dyDescent="0.35">
      <c r="A828" s="348"/>
      <c r="B828" s="348"/>
    </row>
    <row r="829" spans="1:2" x14ac:dyDescent="0.35">
      <c r="A829" s="348"/>
      <c r="B829" s="348"/>
    </row>
    <row r="830" spans="1:2" x14ac:dyDescent="0.35">
      <c r="A830" s="348"/>
      <c r="B830" s="348"/>
    </row>
    <row r="831" spans="1:2" x14ac:dyDescent="0.35">
      <c r="A831" s="348"/>
      <c r="B831" s="348"/>
    </row>
    <row r="832" spans="1:2" x14ac:dyDescent="0.35">
      <c r="A832" s="348"/>
      <c r="B832" s="348"/>
    </row>
    <row r="833" spans="1:2" x14ac:dyDescent="0.35">
      <c r="A833" s="348"/>
      <c r="B833" s="348"/>
    </row>
    <row r="834" spans="1:2" x14ac:dyDescent="0.35">
      <c r="A834" s="348"/>
      <c r="B834" s="348"/>
    </row>
    <row r="835" spans="1:2" x14ac:dyDescent="0.35">
      <c r="A835" s="348"/>
      <c r="B835" s="348"/>
    </row>
    <row r="836" spans="1:2" x14ac:dyDescent="0.35">
      <c r="A836" s="348"/>
      <c r="B836" s="348"/>
    </row>
    <row r="837" spans="1:2" x14ac:dyDescent="0.35">
      <c r="A837" s="348"/>
      <c r="B837" s="348"/>
    </row>
    <row r="838" spans="1:2" x14ac:dyDescent="0.35">
      <c r="A838" s="348"/>
      <c r="B838" s="348"/>
    </row>
    <row r="839" spans="1:2" x14ac:dyDescent="0.35">
      <c r="A839" s="348"/>
      <c r="B839" s="348"/>
    </row>
    <row r="840" spans="1:2" x14ac:dyDescent="0.35">
      <c r="A840" s="348"/>
      <c r="B840" s="348"/>
    </row>
    <row r="841" spans="1:2" x14ac:dyDescent="0.35">
      <c r="A841" s="348"/>
      <c r="B841" s="348"/>
    </row>
    <row r="842" spans="1:2" x14ac:dyDescent="0.35">
      <c r="A842" s="348"/>
      <c r="B842" s="348"/>
    </row>
    <row r="843" spans="1:2" x14ac:dyDescent="0.35">
      <c r="A843" s="348"/>
      <c r="B843" s="348"/>
    </row>
    <row r="844" spans="1:2" x14ac:dyDescent="0.35">
      <c r="A844" s="348"/>
      <c r="B844" s="348"/>
    </row>
    <row r="845" spans="1:2" x14ac:dyDescent="0.35">
      <c r="A845" s="348"/>
      <c r="B845" s="348"/>
    </row>
    <row r="846" spans="1:2" x14ac:dyDescent="0.35">
      <c r="A846" s="348"/>
      <c r="B846" s="348"/>
    </row>
    <row r="847" spans="1:2" x14ac:dyDescent="0.35">
      <c r="A847" s="348"/>
      <c r="B847" s="348"/>
    </row>
    <row r="848" spans="1:2" x14ac:dyDescent="0.35">
      <c r="A848" s="348"/>
      <c r="B848" s="348"/>
    </row>
    <row r="849" spans="1:2" x14ac:dyDescent="0.35">
      <c r="A849" s="348"/>
      <c r="B849" s="348"/>
    </row>
    <row r="850" spans="1:2" x14ac:dyDescent="0.35">
      <c r="A850" s="348"/>
      <c r="B850" s="348"/>
    </row>
    <row r="851" spans="1:2" x14ac:dyDescent="0.35">
      <c r="A851" s="348"/>
      <c r="B851" s="348"/>
    </row>
    <row r="852" spans="1:2" x14ac:dyDescent="0.35">
      <c r="A852" s="348"/>
      <c r="B852" s="348"/>
    </row>
    <row r="853" spans="1:2" x14ac:dyDescent="0.35">
      <c r="A853" s="348"/>
      <c r="B853" s="348"/>
    </row>
    <row r="854" spans="1:2" x14ac:dyDescent="0.35">
      <c r="A854" s="348"/>
      <c r="B854" s="348"/>
    </row>
    <row r="855" spans="1:2" x14ac:dyDescent="0.35">
      <c r="A855" s="348"/>
      <c r="B855" s="348"/>
    </row>
    <row r="856" spans="1:2" x14ac:dyDescent="0.35">
      <c r="A856" s="348"/>
      <c r="B856" s="348"/>
    </row>
    <row r="857" spans="1:2" x14ac:dyDescent="0.35">
      <c r="A857" s="348"/>
      <c r="B857" s="348"/>
    </row>
    <row r="858" spans="1:2" x14ac:dyDescent="0.35">
      <c r="A858" s="348"/>
      <c r="B858" s="348"/>
    </row>
    <row r="859" spans="1:2" x14ac:dyDescent="0.35">
      <c r="A859" s="348"/>
      <c r="B859" s="348"/>
    </row>
    <row r="860" spans="1:2" x14ac:dyDescent="0.35">
      <c r="A860" s="348"/>
      <c r="B860" s="348"/>
    </row>
    <row r="861" spans="1:2" x14ac:dyDescent="0.35">
      <c r="A861" s="348"/>
      <c r="B861" s="348"/>
    </row>
    <row r="862" spans="1:2" x14ac:dyDescent="0.35">
      <c r="A862" s="348"/>
      <c r="B862" s="348"/>
    </row>
    <row r="863" spans="1:2" x14ac:dyDescent="0.35">
      <c r="A863" s="348"/>
      <c r="B863" s="348"/>
    </row>
    <row r="864" spans="1:2" x14ac:dyDescent="0.35">
      <c r="A864" s="348"/>
      <c r="B864" s="348"/>
    </row>
    <row r="865" spans="1:2" x14ac:dyDescent="0.35">
      <c r="A865" s="348"/>
      <c r="B865" s="348"/>
    </row>
    <row r="866" spans="1:2" x14ac:dyDescent="0.35">
      <c r="A866" s="348"/>
      <c r="B866" s="348"/>
    </row>
    <row r="867" spans="1:2" x14ac:dyDescent="0.35">
      <c r="A867" s="348"/>
      <c r="B867" s="348"/>
    </row>
    <row r="868" spans="1:2" x14ac:dyDescent="0.35">
      <c r="A868" s="348"/>
      <c r="B868" s="348"/>
    </row>
    <row r="869" spans="1:2" x14ac:dyDescent="0.35">
      <c r="A869" s="348"/>
      <c r="B869" s="348"/>
    </row>
    <row r="870" spans="1:2" x14ac:dyDescent="0.35">
      <c r="A870" s="348"/>
      <c r="B870" s="348"/>
    </row>
    <row r="871" spans="1:2" x14ac:dyDescent="0.35">
      <c r="A871" s="348"/>
      <c r="B871" s="348"/>
    </row>
    <row r="872" spans="1:2" x14ac:dyDescent="0.35">
      <c r="A872" s="348"/>
      <c r="B872" s="348"/>
    </row>
    <row r="873" spans="1:2" x14ac:dyDescent="0.35">
      <c r="A873" s="348"/>
      <c r="B873" s="348"/>
    </row>
    <row r="874" spans="1:2" x14ac:dyDescent="0.35">
      <c r="A874" s="348"/>
      <c r="B874" s="348"/>
    </row>
    <row r="875" spans="1:2" x14ac:dyDescent="0.35">
      <c r="A875" s="348"/>
      <c r="B875" s="348"/>
    </row>
    <row r="876" spans="1:2" x14ac:dyDescent="0.35">
      <c r="A876" s="348"/>
      <c r="B876" s="348"/>
    </row>
    <row r="877" spans="1:2" x14ac:dyDescent="0.35">
      <c r="A877" s="348"/>
      <c r="B877" s="348"/>
    </row>
    <row r="878" spans="1:2" x14ac:dyDescent="0.35">
      <c r="A878" s="348"/>
      <c r="B878" s="348"/>
    </row>
    <row r="879" spans="1:2" x14ac:dyDescent="0.35">
      <c r="A879" s="348"/>
      <c r="B879" s="348"/>
    </row>
    <row r="880" spans="1:2" x14ac:dyDescent="0.35">
      <c r="A880" s="348"/>
      <c r="B880" s="348"/>
    </row>
    <row r="881" spans="1:2" x14ac:dyDescent="0.35">
      <c r="A881" s="348"/>
      <c r="B881" s="348"/>
    </row>
    <row r="882" spans="1:2" x14ac:dyDescent="0.35">
      <c r="A882" s="348"/>
      <c r="B882" s="348"/>
    </row>
    <row r="883" spans="1:2" x14ac:dyDescent="0.35">
      <c r="A883" s="348"/>
      <c r="B883" s="348"/>
    </row>
    <row r="884" spans="1:2" x14ac:dyDescent="0.35">
      <c r="A884" s="348"/>
      <c r="B884" s="348"/>
    </row>
    <row r="885" spans="1:2" x14ac:dyDescent="0.35">
      <c r="A885" s="348"/>
      <c r="B885" s="348"/>
    </row>
    <row r="886" spans="1:2" x14ac:dyDescent="0.35">
      <c r="A886" s="348"/>
      <c r="B886" s="348"/>
    </row>
    <row r="887" spans="1:2" x14ac:dyDescent="0.35">
      <c r="A887" s="348"/>
      <c r="B887" s="348"/>
    </row>
    <row r="888" spans="1:2" x14ac:dyDescent="0.35">
      <c r="A888" s="348"/>
      <c r="B888" s="348"/>
    </row>
    <row r="889" spans="1:2" x14ac:dyDescent="0.35">
      <c r="A889" s="348"/>
      <c r="B889" s="348"/>
    </row>
    <row r="890" spans="1:2" x14ac:dyDescent="0.35">
      <c r="A890" s="348"/>
      <c r="B890" s="348"/>
    </row>
    <row r="891" spans="1:2" x14ac:dyDescent="0.35">
      <c r="A891" s="348"/>
      <c r="B891" s="348"/>
    </row>
    <row r="892" spans="1:2" x14ac:dyDescent="0.35">
      <c r="A892" s="348"/>
      <c r="B892" s="348"/>
    </row>
    <row r="893" spans="1:2" x14ac:dyDescent="0.35">
      <c r="A893" s="348"/>
      <c r="B893" s="348"/>
    </row>
    <row r="894" spans="1:2" x14ac:dyDescent="0.35">
      <c r="A894" s="348"/>
      <c r="B894" s="348"/>
    </row>
    <row r="895" spans="1:2" x14ac:dyDescent="0.35">
      <c r="A895" s="348"/>
      <c r="B895" s="348"/>
    </row>
    <row r="896" spans="1:2" x14ac:dyDescent="0.35">
      <c r="A896" s="348"/>
      <c r="B896" s="348"/>
    </row>
    <row r="897" spans="1:2" x14ac:dyDescent="0.35">
      <c r="A897" s="348"/>
      <c r="B897" s="348"/>
    </row>
    <row r="898" spans="1:2" x14ac:dyDescent="0.35">
      <c r="A898" s="348"/>
      <c r="B898" s="348"/>
    </row>
    <row r="899" spans="1:2" x14ac:dyDescent="0.35">
      <c r="A899" s="348"/>
      <c r="B899" s="348"/>
    </row>
    <row r="900" spans="1:2" x14ac:dyDescent="0.35">
      <c r="A900" s="348"/>
      <c r="B900" s="348"/>
    </row>
    <row r="901" spans="1:2" x14ac:dyDescent="0.35">
      <c r="A901" s="348"/>
      <c r="B901" s="348"/>
    </row>
    <row r="902" spans="1:2" x14ac:dyDescent="0.35">
      <c r="A902" s="348"/>
      <c r="B902" s="348"/>
    </row>
    <row r="903" spans="1:2" x14ac:dyDescent="0.35">
      <c r="A903" s="348"/>
      <c r="B903" s="348"/>
    </row>
    <row r="904" spans="1:2" x14ac:dyDescent="0.35">
      <c r="A904" s="348"/>
      <c r="B904" s="348"/>
    </row>
    <row r="905" spans="1:2" x14ac:dyDescent="0.35">
      <c r="A905" s="348"/>
      <c r="B905" s="348"/>
    </row>
    <row r="906" spans="1:2" x14ac:dyDescent="0.35">
      <c r="A906" s="348"/>
      <c r="B906" s="348"/>
    </row>
    <row r="907" spans="1:2" x14ac:dyDescent="0.35">
      <c r="A907" s="348"/>
      <c r="B907" s="348"/>
    </row>
    <row r="908" spans="1:2" x14ac:dyDescent="0.35">
      <c r="A908" s="348"/>
      <c r="B908" s="348"/>
    </row>
    <row r="909" spans="1:2" x14ac:dyDescent="0.35">
      <c r="A909" s="348"/>
      <c r="B909" s="348"/>
    </row>
    <row r="910" spans="1:2" x14ac:dyDescent="0.35">
      <c r="A910" s="348"/>
      <c r="B910" s="348"/>
    </row>
    <row r="911" spans="1:2" x14ac:dyDescent="0.35">
      <c r="A911" s="348"/>
      <c r="B911" s="348"/>
    </row>
    <row r="912" spans="1:2" x14ac:dyDescent="0.35">
      <c r="A912" s="348"/>
      <c r="B912" s="348"/>
    </row>
    <row r="913" spans="1:2" x14ac:dyDescent="0.35">
      <c r="A913" s="348"/>
      <c r="B913" s="348"/>
    </row>
    <row r="914" spans="1:2" x14ac:dyDescent="0.35">
      <c r="A914" s="348"/>
      <c r="B914" s="348"/>
    </row>
    <row r="915" spans="1:2" x14ac:dyDescent="0.35">
      <c r="A915" s="348"/>
      <c r="B915" s="348"/>
    </row>
    <row r="916" spans="1:2" x14ac:dyDescent="0.35">
      <c r="A916" s="348"/>
      <c r="B916" s="348"/>
    </row>
    <row r="917" spans="1:2" x14ac:dyDescent="0.35">
      <c r="A917" s="348"/>
      <c r="B917" s="348"/>
    </row>
    <row r="918" spans="1:2" x14ac:dyDescent="0.35">
      <c r="A918" s="348"/>
      <c r="B918" s="348"/>
    </row>
    <row r="919" spans="1:2" x14ac:dyDescent="0.35">
      <c r="A919" s="348"/>
      <c r="B919" s="348"/>
    </row>
    <row r="920" spans="1:2" x14ac:dyDescent="0.35">
      <c r="A920" s="348"/>
      <c r="B920" s="348"/>
    </row>
    <row r="921" spans="1:2" x14ac:dyDescent="0.35">
      <c r="A921" s="348"/>
      <c r="B921" s="348"/>
    </row>
    <row r="922" spans="1:2" x14ac:dyDescent="0.35">
      <c r="A922" s="348"/>
      <c r="B922" s="348"/>
    </row>
    <row r="923" spans="1:2" x14ac:dyDescent="0.35">
      <c r="A923" s="348"/>
      <c r="B923" s="348"/>
    </row>
    <row r="924" spans="1:2" x14ac:dyDescent="0.35">
      <c r="A924" s="348"/>
      <c r="B924" s="348"/>
    </row>
    <row r="925" spans="1:2" x14ac:dyDescent="0.35">
      <c r="A925" s="348"/>
      <c r="B925" s="348"/>
    </row>
    <row r="926" spans="1:2" x14ac:dyDescent="0.35">
      <c r="A926" s="348"/>
      <c r="B926" s="348"/>
    </row>
    <row r="927" spans="1:2" x14ac:dyDescent="0.35">
      <c r="A927" s="348"/>
      <c r="B927" s="348"/>
    </row>
    <row r="928" spans="1:2" x14ac:dyDescent="0.35">
      <c r="A928" s="348"/>
      <c r="B928" s="348"/>
    </row>
    <row r="929" spans="1:2" x14ac:dyDescent="0.35">
      <c r="A929" s="348"/>
      <c r="B929" s="348"/>
    </row>
    <row r="930" spans="1:2" x14ac:dyDescent="0.35">
      <c r="A930" s="348"/>
      <c r="B930" s="348"/>
    </row>
    <row r="931" spans="1:2" x14ac:dyDescent="0.35">
      <c r="A931" s="348"/>
      <c r="B931" s="348"/>
    </row>
    <row r="932" spans="1:2" x14ac:dyDescent="0.35">
      <c r="A932" s="348"/>
      <c r="B932" s="348"/>
    </row>
    <row r="933" spans="1:2" x14ac:dyDescent="0.35">
      <c r="A933" s="348"/>
      <c r="B933" s="348"/>
    </row>
    <row r="934" spans="1:2" x14ac:dyDescent="0.35">
      <c r="A934" s="348"/>
      <c r="B934" s="348"/>
    </row>
    <row r="935" spans="1:2" x14ac:dyDescent="0.35">
      <c r="A935" s="348"/>
      <c r="B935" s="348"/>
    </row>
    <row r="936" spans="1:2" x14ac:dyDescent="0.35">
      <c r="A936" s="348"/>
      <c r="B936" s="348"/>
    </row>
    <row r="937" spans="1:2" x14ac:dyDescent="0.35">
      <c r="A937" s="348"/>
      <c r="B937" s="348"/>
    </row>
    <row r="938" spans="1:2" x14ac:dyDescent="0.35">
      <c r="A938" s="348"/>
      <c r="B938" s="348"/>
    </row>
    <row r="939" spans="1:2" x14ac:dyDescent="0.35">
      <c r="A939" s="348"/>
      <c r="B939" s="348"/>
    </row>
    <row r="940" spans="1:2" x14ac:dyDescent="0.35">
      <c r="A940" s="348"/>
      <c r="B940" s="348"/>
    </row>
    <row r="941" spans="1:2" x14ac:dyDescent="0.35">
      <c r="A941" s="348"/>
      <c r="B941" s="348"/>
    </row>
    <row r="942" spans="1:2" x14ac:dyDescent="0.35">
      <c r="A942" s="348"/>
      <c r="B942" s="348"/>
    </row>
    <row r="943" spans="1:2" x14ac:dyDescent="0.35">
      <c r="A943" s="348"/>
      <c r="B943" s="348"/>
    </row>
    <row r="944" spans="1:2" x14ac:dyDescent="0.35">
      <c r="A944" s="348"/>
      <c r="B944" s="348"/>
    </row>
    <row r="945" spans="1:2" x14ac:dyDescent="0.35">
      <c r="A945" s="348"/>
      <c r="B945" s="348"/>
    </row>
    <row r="946" spans="1:2" x14ac:dyDescent="0.35">
      <c r="A946" s="348"/>
      <c r="B946" s="348"/>
    </row>
    <row r="947" spans="1:2" x14ac:dyDescent="0.35">
      <c r="A947" s="348"/>
      <c r="B947" s="348"/>
    </row>
    <row r="948" spans="1:2" x14ac:dyDescent="0.35">
      <c r="A948" s="348"/>
      <c r="B948" s="348"/>
    </row>
    <row r="949" spans="1:2" x14ac:dyDescent="0.35">
      <c r="A949" s="348"/>
      <c r="B949" s="348"/>
    </row>
    <row r="950" spans="1:2" x14ac:dyDescent="0.35">
      <c r="A950" s="348"/>
      <c r="B950" s="348"/>
    </row>
    <row r="951" spans="1:2" x14ac:dyDescent="0.35">
      <c r="A951" s="348"/>
      <c r="B951" s="348"/>
    </row>
    <row r="952" spans="1:2" x14ac:dyDescent="0.35">
      <c r="A952" s="348"/>
      <c r="B952" s="348"/>
    </row>
    <row r="953" spans="1:2" x14ac:dyDescent="0.35">
      <c r="A953" s="348"/>
      <c r="B953" s="348"/>
    </row>
    <row r="954" spans="1:2" x14ac:dyDescent="0.35">
      <c r="A954" s="348"/>
      <c r="B954" s="348"/>
    </row>
    <row r="955" spans="1:2" x14ac:dyDescent="0.35">
      <c r="A955" s="348"/>
      <c r="B955" s="348"/>
    </row>
    <row r="956" spans="1:2" x14ac:dyDescent="0.35">
      <c r="A956" s="348"/>
      <c r="B956" s="348"/>
    </row>
    <row r="957" spans="1:2" x14ac:dyDescent="0.35">
      <c r="A957" s="348"/>
      <c r="B957" s="348"/>
    </row>
    <row r="958" spans="1:2" x14ac:dyDescent="0.35">
      <c r="A958" s="348"/>
      <c r="B958" s="348"/>
    </row>
    <row r="959" spans="1:2" x14ac:dyDescent="0.35">
      <c r="A959" s="348"/>
      <c r="B959" s="348"/>
    </row>
    <row r="960" spans="1:2" x14ac:dyDescent="0.35">
      <c r="A960" s="348"/>
      <c r="B960" s="348"/>
    </row>
    <row r="961" spans="1:2" x14ac:dyDescent="0.35">
      <c r="A961" s="348"/>
      <c r="B961" s="348"/>
    </row>
    <row r="962" spans="1:2" x14ac:dyDescent="0.35">
      <c r="A962" s="348"/>
      <c r="B962" s="348"/>
    </row>
    <row r="963" spans="1:2" x14ac:dyDescent="0.35">
      <c r="A963" s="348"/>
      <c r="B963" s="348"/>
    </row>
    <row r="964" spans="1:2" x14ac:dyDescent="0.35">
      <c r="A964" s="348"/>
      <c r="B964" s="348"/>
    </row>
    <row r="965" spans="1:2" x14ac:dyDescent="0.35">
      <c r="A965" s="348"/>
      <c r="B965" s="348"/>
    </row>
    <row r="966" spans="1:2" x14ac:dyDescent="0.35">
      <c r="A966" s="348"/>
      <c r="B966" s="348"/>
    </row>
    <row r="967" spans="1:2" x14ac:dyDescent="0.35">
      <c r="A967" s="348"/>
      <c r="B967" s="348"/>
    </row>
    <row r="968" spans="1:2" x14ac:dyDescent="0.35">
      <c r="A968" s="348"/>
      <c r="B968" s="348"/>
    </row>
    <row r="969" spans="1:2" x14ac:dyDescent="0.35">
      <c r="A969" s="348"/>
      <c r="B969" s="348"/>
    </row>
    <row r="970" spans="1:2" x14ac:dyDescent="0.35">
      <c r="A970" s="348"/>
      <c r="B970" s="348"/>
    </row>
    <row r="971" spans="1:2" x14ac:dyDescent="0.35">
      <c r="A971" s="348"/>
      <c r="B971" s="348"/>
    </row>
    <row r="972" spans="1:2" x14ac:dyDescent="0.35">
      <c r="A972" s="348"/>
      <c r="B972" s="348"/>
    </row>
    <row r="973" spans="1:2" x14ac:dyDescent="0.35">
      <c r="A973" s="348"/>
      <c r="B973" s="348"/>
    </row>
    <row r="974" spans="1:2" x14ac:dyDescent="0.35">
      <c r="A974" s="348"/>
      <c r="B974" s="348"/>
    </row>
    <row r="975" spans="1:2" x14ac:dyDescent="0.35">
      <c r="A975" s="348"/>
      <c r="B975" s="348"/>
    </row>
    <row r="976" spans="1:2" x14ac:dyDescent="0.35">
      <c r="A976" s="348"/>
      <c r="B976" s="348"/>
    </row>
    <row r="977" spans="1:2" x14ac:dyDescent="0.35">
      <c r="A977" s="348"/>
      <c r="B977" s="348"/>
    </row>
    <row r="978" spans="1:2" x14ac:dyDescent="0.35">
      <c r="A978" s="348"/>
      <c r="B978" s="348"/>
    </row>
    <row r="979" spans="1:2" x14ac:dyDescent="0.35">
      <c r="A979" s="348"/>
      <c r="B979" s="348"/>
    </row>
    <row r="980" spans="1:2" x14ac:dyDescent="0.35">
      <c r="A980" s="348"/>
      <c r="B980" s="348"/>
    </row>
    <row r="981" spans="1:2" x14ac:dyDescent="0.35">
      <c r="A981" s="348"/>
      <c r="B981" s="348"/>
    </row>
  </sheetData>
  <mergeCells count="11">
    <mergeCell ref="E23:H23"/>
    <mergeCell ref="J23:M23"/>
    <mergeCell ref="A1:A2"/>
    <mergeCell ref="B1:B2"/>
    <mergeCell ref="H3:I3"/>
    <mergeCell ref="H4:I4"/>
    <mergeCell ref="H5:I5"/>
    <mergeCell ref="H6:I6"/>
    <mergeCell ref="E34:M34"/>
    <mergeCell ref="G37:J37"/>
    <mergeCell ref="E10:H10"/>
  </mergeCells>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38A62-ED85-4C4A-8BD9-EE4CE6D97C1D}">
  <dimension ref="A1:J215"/>
  <sheetViews>
    <sheetView workbookViewId="0">
      <selection activeCell="D10" sqref="D10"/>
    </sheetView>
  </sheetViews>
  <sheetFormatPr baseColWidth="10" defaultRowHeight="14.5" x14ac:dyDescent="0.35"/>
  <cols>
    <col min="2" max="2" width="14" customWidth="1"/>
    <col min="5" max="5" width="17.81640625" customWidth="1"/>
    <col min="9" max="9" width="23.36328125" customWidth="1"/>
  </cols>
  <sheetData>
    <row r="1" spans="1:10" x14ac:dyDescent="0.35">
      <c r="A1" s="108" t="s">
        <v>121</v>
      </c>
      <c r="B1" s="109" t="s">
        <v>123</v>
      </c>
      <c r="D1" s="320" t="s">
        <v>151</v>
      </c>
      <c r="E1" s="320"/>
      <c r="F1" s="320"/>
      <c r="H1" s="321" t="s">
        <v>151</v>
      </c>
      <c r="I1" s="321"/>
      <c r="J1" s="321"/>
    </row>
    <row r="2" spans="1:10" x14ac:dyDescent="0.35">
      <c r="A2" s="110"/>
      <c r="B2" s="111"/>
      <c r="D2" s="318" t="s">
        <v>152</v>
      </c>
      <c r="E2" s="318"/>
      <c r="F2" s="157">
        <f xml:space="preserve"> SUM(B3:B215)</f>
        <v>2464</v>
      </c>
      <c r="H2" s="318" t="s">
        <v>152</v>
      </c>
      <c r="I2" s="318"/>
      <c r="J2" s="158">
        <f>SUMIF(B:B,"&lt;=8")</f>
        <v>429</v>
      </c>
    </row>
    <row r="3" spans="1:10" x14ac:dyDescent="0.35">
      <c r="A3" s="112">
        <v>45292</v>
      </c>
      <c r="B3" s="113">
        <v>0</v>
      </c>
      <c r="D3" s="318" t="s">
        <v>153</v>
      </c>
      <c r="E3" s="318"/>
      <c r="F3" s="157">
        <f>COUNT(B3:B215)</f>
        <v>213</v>
      </c>
      <c r="H3" s="318" t="s">
        <v>153</v>
      </c>
      <c r="I3" s="318"/>
      <c r="J3" s="158">
        <f>COUNTIF(B:B,"&lt;=8")</f>
        <v>87</v>
      </c>
    </row>
    <row r="4" spans="1:10" x14ac:dyDescent="0.35">
      <c r="A4" s="112">
        <v>45293</v>
      </c>
      <c r="B4" s="113">
        <v>8</v>
      </c>
      <c r="D4" s="318" t="s">
        <v>154</v>
      </c>
      <c r="E4" s="318"/>
      <c r="F4" s="157">
        <f>F2/F3</f>
        <v>11.568075117370892</v>
      </c>
      <c r="H4" s="318" t="s">
        <v>154</v>
      </c>
      <c r="I4" s="318"/>
      <c r="J4" s="158">
        <f>J2/J3</f>
        <v>4.931034482758621</v>
      </c>
    </row>
    <row r="5" spans="1:10" x14ac:dyDescent="0.35">
      <c r="A5" s="112">
        <v>45294</v>
      </c>
      <c r="B5" s="113">
        <v>22</v>
      </c>
      <c r="H5" s="319" t="s">
        <v>155</v>
      </c>
      <c r="I5" s="319"/>
      <c r="J5" s="158">
        <f>AVERAGEIFS(B:B,B:B,"&lt;=8",B:B,"&gt;0")</f>
        <v>5.168674698795181</v>
      </c>
    </row>
    <row r="6" spans="1:10" x14ac:dyDescent="0.35">
      <c r="A6" s="112">
        <v>45295</v>
      </c>
      <c r="B6" s="113">
        <v>8</v>
      </c>
    </row>
    <row r="7" spans="1:10" x14ac:dyDescent="0.35">
      <c r="A7" s="112">
        <v>45296</v>
      </c>
      <c r="B7" s="113">
        <v>9</v>
      </c>
    </row>
    <row r="8" spans="1:10" x14ac:dyDescent="0.35">
      <c r="A8" s="112">
        <v>45297</v>
      </c>
      <c r="B8" s="113">
        <v>4</v>
      </c>
    </row>
    <row r="9" spans="1:10" x14ac:dyDescent="0.35">
      <c r="A9" s="112">
        <v>45298</v>
      </c>
      <c r="B9" s="113">
        <v>1</v>
      </c>
    </row>
    <row r="10" spans="1:10" x14ac:dyDescent="0.35">
      <c r="A10" s="112">
        <v>45299</v>
      </c>
      <c r="B10" s="113">
        <v>5</v>
      </c>
    </row>
    <row r="11" spans="1:10" x14ac:dyDescent="0.35">
      <c r="A11" s="112">
        <v>45300</v>
      </c>
      <c r="B11" s="113">
        <v>11</v>
      </c>
    </row>
    <row r="12" spans="1:10" x14ac:dyDescent="0.35">
      <c r="A12" s="112">
        <v>45301</v>
      </c>
      <c r="B12" s="113">
        <v>29</v>
      </c>
      <c r="G12" s="85"/>
    </row>
    <row r="13" spans="1:10" x14ac:dyDescent="0.35">
      <c r="A13" s="112">
        <v>45302</v>
      </c>
      <c r="B13" s="113">
        <v>38</v>
      </c>
    </row>
    <row r="14" spans="1:10" x14ac:dyDescent="0.35">
      <c r="A14" s="112">
        <v>45303</v>
      </c>
      <c r="B14" s="113">
        <v>34</v>
      </c>
    </row>
    <row r="15" spans="1:10" x14ac:dyDescent="0.35">
      <c r="A15" s="112">
        <v>45304</v>
      </c>
      <c r="B15" s="113">
        <v>17</v>
      </c>
    </row>
    <row r="16" spans="1:10" x14ac:dyDescent="0.35">
      <c r="A16" s="112">
        <v>45305</v>
      </c>
      <c r="B16" s="113">
        <v>9</v>
      </c>
    </row>
    <row r="17" spans="1:2" x14ac:dyDescent="0.35">
      <c r="A17" s="112">
        <v>45306</v>
      </c>
      <c r="B17" s="113">
        <v>11</v>
      </c>
    </row>
    <row r="18" spans="1:2" x14ac:dyDescent="0.35">
      <c r="A18" s="112">
        <v>45307</v>
      </c>
      <c r="B18" s="113">
        <v>22</v>
      </c>
    </row>
    <row r="19" spans="1:2" x14ac:dyDescent="0.35">
      <c r="A19" s="112">
        <v>45308</v>
      </c>
      <c r="B19" s="113">
        <v>24</v>
      </c>
    </row>
    <row r="20" spans="1:2" x14ac:dyDescent="0.35">
      <c r="A20" s="112">
        <v>45309</v>
      </c>
      <c r="B20" s="113">
        <v>22</v>
      </c>
    </row>
    <row r="21" spans="1:2" x14ac:dyDescent="0.35">
      <c r="A21" s="112">
        <v>45310</v>
      </c>
      <c r="B21" s="113">
        <v>16</v>
      </c>
    </row>
    <row r="22" spans="1:2" x14ac:dyDescent="0.35">
      <c r="A22" s="112">
        <v>45311</v>
      </c>
      <c r="B22" s="113">
        <v>10</v>
      </c>
    </row>
    <row r="23" spans="1:2" x14ac:dyDescent="0.35">
      <c r="A23" s="112">
        <v>45312</v>
      </c>
      <c r="B23" s="113">
        <v>6</v>
      </c>
    </row>
    <row r="24" spans="1:2" x14ac:dyDescent="0.35">
      <c r="A24" s="112">
        <v>45313</v>
      </c>
      <c r="B24" s="113">
        <v>24</v>
      </c>
    </row>
    <row r="25" spans="1:2" x14ac:dyDescent="0.35">
      <c r="A25" s="112">
        <v>45314</v>
      </c>
      <c r="B25" s="113">
        <v>33</v>
      </c>
    </row>
    <row r="26" spans="1:2" x14ac:dyDescent="0.35">
      <c r="A26" s="112">
        <v>45315</v>
      </c>
      <c r="B26" s="113">
        <v>23</v>
      </c>
    </row>
    <row r="27" spans="1:2" x14ac:dyDescent="0.35">
      <c r="A27" s="112">
        <v>45316</v>
      </c>
      <c r="B27" s="113">
        <v>18</v>
      </c>
    </row>
    <row r="28" spans="1:2" x14ac:dyDescent="0.35">
      <c r="A28" s="112">
        <v>45317</v>
      </c>
      <c r="B28" s="113">
        <v>6</v>
      </c>
    </row>
    <row r="29" spans="1:2" x14ac:dyDescent="0.35">
      <c r="A29" s="112">
        <v>45318</v>
      </c>
      <c r="B29" s="113">
        <v>11</v>
      </c>
    </row>
    <row r="30" spans="1:2" x14ac:dyDescent="0.35">
      <c r="A30" s="112">
        <v>45319</v>
      </c>
      <c r="B30" s="113">
        <v>5</v>
      </c>
    </row>
    <row r="31" spans="1:2" x14ac:dyDescent="0.35">
      <c r="A31" s="112">
        <v>45320</v>
      </c>
      <c r="B31" s="113">
        <v>6</v>
      </c>
    </row>
    <row r="32" spans="1:2" x14ac:dyDescent="0.35">
      <c r="A32" s="112">
        <v>45321</v>
      </c>
      <c r="B32" s="113">
        <v>20</v>
      </c>
    </row>
    <row r="33" spans="1:2" x14ac:dyDescent="0.35">
      <c r="A33" s="112">
        <v>45322</v>
      </c>
      <c r="B33" s="113">
        <v>18</v>
      </c>
    </row>
    <row r="34" spans="1:2" x14ac:dyDescent="0.35">
      <c r="A34" s="112">
        <v>45323</v>
      </c>
      <c r="B34" s="113">
        <v>14</v>
      </c>
    </row>
    <row r="35" spans="1:2" x14ac:dyDescent="0.35">
      <c r="A35" s="112">
        <v>45324</v>
      </c>
      <c r="B35" s="113">
        <v>18</v>
      </c>
    </row>
    <row r="36" spans="1:2" x14ac:dyDescent="0.35">
      <c r="A36" s="112">
        <v>45325</v>
      </c>
      <c r="B36" s="113">
        <v>7</v>
      </c>
    </row>
    <row r="37" spans="1:2" x14ac:dyDescent="0.35">
      <c r="A37" s="112">
        <v>45326</v>
      </c>
      <c r="B37" s="113">
        <v>9</v>
      </c>
    </row>
    <row r="38" spans="1:2" x14ac:dyDescent="0.35">
      <c r="A38" s="112">
        <v>45327</v>
      </c>
      <c r="B38" s="113">
        <v>11</v>
      </c>
    </row>
    <row r="39" spans="1:2" x14ac:dyDescent="0.35">
      <c r="A39" s="112">
        <v>45328</v>
      </c>
      <c r="B39" s="113">
        <v>10</v>
      </c>
    </row>
    <row r="40" spans="1:2" x14ac:dyDescent="0.35">
      <c r="A40" s="112">
        <v>45329</v>
      </c>
      <c r="B40" s="113">
        <v>11</v>
      </c>
    </row>
    <row r="41" spans="1:2" x14ac:dyDescent="0.35">
      <c r="A41" s="112">
        <v>45330</v>
      </c>
      <c r="B41" s="113">
        <v>14</v>
      </c>
    </row>
    <row r="42" spans="1:2" x14ac:dyDescent="0.35">
      <c r="A42" s="112">
        <v>45331</v>
      </c>
      <c r="B42" s="113">
        <v>14</v>
      </c>
    </row>
    <row r="43" spans="1:2" x14ac:dyDescent="0.35">
      <c r="A43" s="112">
        <v>45332</v>
      </c>
      <c r="B43" s="113">
        <v>7</v>
      </c>
    </row>
    <row r="44" spans="1:2" x14ac:dyDescent="0.35">
      <c r="A44" s="112">
        <v>45333</v>
      </c>
      <c r="B44" s="113">
        <v>2</v>
      </c>
    </row>
    <row r="45" spans="1:2" x14ac:dyDescent="0.35">
      <c r="A45" s="112">
        <v>45334</v>
      </c>
      <c r="B45" s="113">
        <v>21</v>
      </c>
    </row>
    <row r="46" spans="1:2" x14ac:dyDescent="0.35">
      <c r="A46" s="112">
        <v>45335</v>
      </c>
      <c r="B46" s="113">
        <v>17</v>
      </c>
    </row>
    <row r="47" spans="1:2" x14ac:dyDescent="0.35">
      <c r="A47" s="112">
        <v>45336</v>
      </c>
      <c r="B47" s="113">
        <v>9</v>
      </c>
    </row>
    <row r="48" spans="1:2" x14ac:dyDescent="0.35">
      <c r="A48" s="112">
        <v>45337</v>
      </c>
      <c r="B48" s="113">
        <v>5</v>
      </c>
    </row>
    <row r="49" spans="1:2" x14ac:dyDescent="0.35">
      <c r="A49" s="112">
        <v>45338</v>
      </c>
      <c r="B49" s="113">
        <v>16</v>
      </c>
    </row>
    <row r="50" spans="1:2" x14ac:dyDescent="0.35">
      <c r="A50" s="112">
        <v>45339</v>
      </c>
      <c r="B50" s="113">
        <v>10</v>
      </c>
    </row>
    <row r="51" spans="1:2" x14ac:dyDescent="0.35">
      <c r="A51" s="112">
        <v>45340</v>
      </c>
      <c r="B51" s="113">
        <v>4</v>
      </c>
    </row>
    <row r="52" spans="1:2" x14ac:dyDescent="0.35">
      <c r="A52" s="112">
        <v>45341</v>
      </c>
      <c r="B52" s="113">
        <v>16</v>
      </c>
    </row>
    <row r="53" spans="1:2" x14ac:dyDescent="0.35">
      <c r="A53" s="112">
        <v>45342</v>
      </c>
      <c r="B53" s="113">
        <v>6</v>
      </c>
    </row>
    <row r="54" spans="1:2" x14ac:dyDescent="0.35">
      <c r="A54" s="112">
        <v>45343</v>
      </c>
      <c r="B54" s="113">
        <v>14</v>
      </c>
    </row>
    <row r="55" spans="1:2" x14ac:dyDescent="0.35">
      <c r="A55" s="112">
        <v>45344</v>
      </c>
      <c r="B55" s="113">
        <v>17</v>
      </c>
    </row>
    <row r="56" spans="1:2" x14ac:dyDescent="0.35">
      <c r="A56" s="112">
        <v>45345</v>
      </c>
      <c r="B56" s="113">
        <v>20</v>
      </c>
    </row>
    <row r="57" spans="1:2" x14ac:dyDescent="0.35">
      <c r="A57" s="112">
        <v>45346</v>
      </c>
      <c r="B57" s="114">
        <v>10</v>
      </c>
    </row>
    <row r="58" spans="1:2" x14ac:dyDescent="0.35">
      <c r="A58" s="112">
        <v>45347</v>
      </c>
      <c r="B58" s="113">
        <v>5</v>
      </c>
    </row>
    <row r="59" spans="1:2" x14ac:dyDescent="0.35">
      <c r="A59" s="112">
        <v>45348</v>
      </c>
      <c r="B59" s="113">
        <v>8</v>
      </c>
    </row>
    <row r="60" spans="1:2" x14ac:dyDescent="0.35">
      <c r="A60" s="112">
        <v>45349</v>
      </c>
      <c r="B60" s="113">
        <v>12</v>
      </c>
    </row>
    <row r="61" spans="1:2" x14ac:dyDescent="0.35">
      <c r="A61" s="112">
        <v>45350</v>
      </c>
      <c r="B61" s="113">
        <v>22</v>
      </c>
    </row>
    <row r="62" spans="1:2" x14ac:dyDescent="0.35">
      <c r="A62" s="112">
        <v>45351</v>
      </c>
      <c r="B62" s="113">
        <v>11</v>
      </c>
    </row>
    <row r="63" spans="1:2" x14ac:dyDescent="0.35">
      <c r="A63" s="115">
        <v>45352</v>
      </c>
      <c r="B63" s="116">
        <v>2</v>
      </c>
    </row>
    <row r="64" spans="1:2" x14ac:dyDescent="0.35">
      <c r="A64" s="115">
        <v>45353</v>
      </c>
      <c r="B64" s="116">
        <v>2</v>
      </c>
    </row>
    <row r="65" spans="1:2" x14ac:dyDescent="0.35">
      <c r="A65" s="115">
        <v>45354</v>
      </c>
      <c r="B65" s="116">
        <v>9</v>
      </c>
    </row>
    <row r="66" spans="1:2" x14ac:dyDescent="0.35">
      <c r="A66" s="115">
        <v>45355</v>
      </c>
      <c r="B66" s="116">
        <v>24</v>
      </c>
    </row>
    <row r="67" spans="1:2" x14ac:dyDescent="0.35">
      <c r="A67" s="115">
        <v>45356</v>
      </c>
      <c r="B67" s="116">
        <v>29</v>
      </c>
    </row>
    <row r="68" spans="1:2" x14ac:dyDescent="0.35">
      <c r="A68" s="115">
        <v>45357</v>
      </c>
      <c r="B68" s="116">
        <v>14</v>
      </c>
    </row>
    <row r="69" spans="1:2" x14ac:dyDescent="0.35">
      <c r="A69" s="115">
        <v>45358</v>
      </c>
      <c r="B69" s="116">
        <v>19</v>
      </c>
    </row>
    <row r="70" spans="1:2" x14ac:dyDescent="0.35">
      <c r="A70" s="115">
        <v>45359</v>
      </c>
      <c r="B70" s="116">
        <v>15</v>
      </c>
    </row>
    <row r="71" spans="1:2" x14ac:dyDescent="0.35">
      <c r="A71" s="115">
        <v>45360</v>
      </c>
      <c r="B71" s="116">
        <v>17</v>
      </c>
    </row>
    <row r="72" spans="1:2" x14ac:dyDescent="0.35">
      <c r="A72" s="115">
        <v>45361</v>
      </c>
      <c r="B72" s="116">
        <v>5</v>
      </c>
    </row>
    <row r="73" spans="1:2" x14ac:dyDescent="0.35">
      <c r="A73" s="115">
        <v>45362</v>
      </c>
      <c r="B73" s="116">
        <v>2</v>
      </c>
    </row>
    <row r="74" spans="1:2" x14ac:dyDescent="0.35">
      <c r="A74" s="115">
        <v>45363</v>
      </c>
      <c r="B74" s="116">
        <v>7</v>
      </c>
    </row>
    <row r="75" spans="1:2" x14ac:dyDescent="0.35">
      <c r="A75" s="115">
        <v>45364</v>
      </c>
      <c r="B75" s="116">
        <v>14</v>
      </c>
    </row>
    <row r="76" spans="1:2" x14ac:dyDescent="0.35">
      <c r="A76" s="115">
        <v>45365</v>
      </c>
      <c r="B76" s="116">
        <v>21</v>
      </c>
    </row>
    <row r="77" spans="1:2" x14ac:dyDescent="0.35">
      <c r="A77" s="115">
        <v>45366</v>
      </c>
      <c r="B77" s="116">
        <v>26</v>
      </c>
    </row>
    <row r="78" spans="1:2" x14ac:dyDescent="0.35">
      <c r="A78" s="115">
        <v>45367</v>
      </c>
      <c r="B78" s="116">
        <v>11</v>
      </c>
    </row>
    <row r="79" spans="1:2" x14ac:dyDescent="0.35">
      <c r="A79" s="115">
        <v>45368</v>
      </c>
      <c r="B79" s="116">
        <v>4</v>
      </c>
    </row>
    <row r="80" spans="1:2" x14ac:dyDescent="0.35">
      <c r="A80" s="115">
        <v>45369</v>
      </c>
      <c r="B80" s="116">
        <v>7</v>
      </c>
    </row>
    <row r="81" spans="1:2" x14ac:dyDescent="0.35">
      <c r="A81" s="115">
        <v>45370</v>
      </c>
      <c r="B81" s="116">
        <v>5</v>
      </c>
    </row>
    <row r="82" spans="1:2" x14ac:dyDescent="0.35">
      <c r="A82" s="115">
        <v>45371</v>
      </c>
      <c r="B82" s="116">
        <v>11</v>
      </c>
    </row>
    <row r="83" spans="1:2" x14ac:dyDescent="0.35">
      <c r="A83" s="115">
        <v>45372</v>
      </c>
      <c r="B83" s="116">
        <v>25</v>
      </c>
    </row>
    <row r="84" spans="1:2" x14ac:dyDescent="0.35">
      <c r="A84" s="115">
        <v>45373</v>
      </c>
      <c r="B84" s="116">
        <v>12</v>
      </c>
    </row>
    <row r="85" spans="1:2" x14ac:dyDescent="0.35">
      <c r="A85" s="115">
        <v>45374</v>
      </c>
      <c r="B85" s="116">
        <v>3</v>
      </c>
    </row>
    <row r="86" spans="1:2" x14ac:dyDescent="0.35">
      <c r="A86" s="115">
        <v>45375</v>
      </c>
      <c r="B86" s="116">
        <v>5</v>
      </c>
    </row>
    <row r="87" spans="1:2" x14ac:dyDescent="0.35">
      <c r="A87" s="115">
        <v>45376</v>
      </c>
      <c r="B87" s="116">
        <v>17</v>
      </c>
    </row>
    <row r="88" spans="1:2" x14ac:dyDescent="0.35">
      <c r="A88" s="115">
        <v>45377</v>
      </c>
      <c r="B88" s="116">
        <v>17</v>
      </c>
    </row>
    <row r="89" spans="1:2" x14ac:dyDescent="0.35">
      <c r="A89" s="115">
        <v>45378</v>
      </c>
      <c r="B89" s="116">
        <v>11</v>
      </c>
    </row>
    <row r="90" spans="1:2" x14ac:dyDescent="0.35">
      <c r="A90" s="115">
        <v>45379</v>
      </c>
      <c r="B90" s="116">
        <v>13</v>
      </c>
    </row>
    <row r="91" spans="1:2" x14ac:dyDescent="0.35">
      <c r="A91" s="115">
        <v>45380</v>
      </c>
      <c r="B91" s="116">
        <v>5</v>
      </c>
    </row>
    <row r="92" spans="1:2" x14ac:dyDescent="0.35">
      <c r="A92" s="115">
        <v>45381</v>
      </c>
      <c r="B92" s="116">
        <v>5</v>
      </c>
    </row>
    <row r="93" spans="1:2" x14ac:dyDescent="0.35">
      <c r="A93" s="115">
        <v>45382</v>
      </c>
      <c r="B93" s="116">
        <v>0</v>
      </c>
    </row>
    <row r="94" spans="1:2" x14ac:dyDescent="0.35">
      <c r="A94" s="112">
        <v>45383</v>
      </c>
      <c r="B94" s="113">
        <v>22</v>
      </c>
    </row>
    <row r="95" spans="1:2" x14ac:dyDescent="0.35">
      <c r="A95" s="112">
        <v>45384</v>
      </c>
      <c r="B95" s="113">
        <v>24</v>
      </c>
    </row>
    <row r="96" spans="1:2" x14ac:dyDescent="0.35">
      <c r="A96" s="112">
        <v>45385</v>
      </c>
      <c r="B96" s="113">
        <v>12</v>
      </c>
    </row>
    <row r="97" spans="1:2" x14ac:dyDescent="0.35">
      <c r="A97" s="112">
        <v>45386</v>
      </c>
      <c r="B97" s="113">
        <v>8</v>
      </c>
    </row>
    <row r="98" spans="1:2" x14ac:dyDescent="0.35">
      <c r="A98" s="112">
        <v>45387</v>
      </c>
      <c r="B98" s="113">
        <v>8</v>
      </c>
    </row>
    <row r="99" spans="1:2" x14ac:dyDescent="0.35">
      <c r="A99" s="112">
        <v>45388</v>
      </c>
      <c r="B99" s="113">
        <v>2</v>
      </c>
    </row>
    <row r="100" spans="1:2" x14ac:dyDescent="0.35">
      <c r="A100" s="112">
        <v>45389</v>
      </c>
      <c r="B100" s="113">
        <v>1</v>
      </c>
    </row>
    <row r="101" spans="1:2" x14ac:dyDescent="0.35">
      <c r="A101" s="112">
        <v>45390</v>
      </c>
      <c r="B101" s="113">
        <v>15</v>
      </c>
    </row>
    <row r="102" spans="1:2" x14ac:dyDescent="0.35">
      <c r="A102" s="112">
        <v>45391</v>
      </c>
      <c r="B102" s="113">
        <v>13</v>
      </c>
    </row>
    <row r="103" spans="1:2" x14ac:dyDescent="0.35">
      <c r="A103" s="112">
        <v>45392</v>
      </c>
      <c r="B103" s="113">
        <v>11</v>
      </c>
    </row>
    <row r="104" spans="1:2" x14ac:dyDescent="0.35">
      <c r="A104" s="112">
        <v>45393</v>
      </c>
      <c r="B104" s="113">
        <v>43</v>
      </c>
    </row>
    <row r="105" spans="1:2" x14ac:dyDescent="0.35">
      <c r="A105" s="112">
        <v>45394</v>
      </c>
      <c r="B105" s="113">
        <v>11</v>
      </c>
    </row>
    <row r="106" spans="1:2" x14ac:dyDescent="0.35">
      <c r="A106" s="112">
        <v>45395</v>
      </c>
      <c r="B106" s="113">
        <v>12</v>
      </c>
    </row>
    <row r="107" spans="1:2" x14ac:dyDescent="0.35">
      <c r="A107" s="112">
        <v>45396</v>
      </c>
      <c r="B107" s="113">
        <v>6</v>
      </c>
    </row>
    <row r="108" spans="1:2" x14ac:dyDescent="0.35">
      <c r="A108" s="112">
        <v>45397</v>
      </c>
      <c r="B108" s="113">
        <v>15</v>
      </c>
    </row>
    <row r="109" spans="1:2" x14ac:dyDescent="0.35">
      <c r="A109" s="112">
        <v>45398</v>
      </c>
      <c r="B109" s="113">
        <v>16</v>
      </c>
    </row>
    <row r="110" spans="1:2" x14ac:dyDescent="0.35">
      <c r="A110" s="112">
        <v>45399</v>
      </c>
      <c r="B110" s="113">
        <v>22</v>
      </c>
    </row>
    <row r="111" spans="1:2" x14ac:dyDescent="0.35">
      <c r="A111" s="112">
        <v>45400</v>
      </c>
      <c r="B111" s="113">
        <v>31</v>
      </c>
    </row>
    <row r="112" spans="1:2" x14ac:dyDescent="0.35">
      <c r="A112" s="112">
        <v>45401</v>
      </c>
      <c r="B112" s="113">
        <v>4</v>
      </c>
    </row>
    <row r="113" spans="1:2" x14ac:dyDescent="0.35">
      <c r="A113" s="112">
        <v>45402</v>
      </c>
      <c r="B113" s="113">
        <v>7</v>
      </c>
    </row>
    <row r="114" spans="1:2" x14ac:dyDescent="0.35">
      <c r="A114" s="112">
        <v>45403</v>
      </c>
      <c r="B114" s="113">
        <v>4</v>
      </c>
    </row>
    <row r="115" spans="1:2" x14ac:dyDescent="0.35">
      <c r="A115" s="112">
        <v>45404</v>
      </c>
      <c r="B115" s="113">
        <v>11</v>
      </c>
    </row>
    <row r="116" spans="1:2" x14ac:dyDescent="0.35">
      <c r="A116" s="112">
        <v>45405</v>
      </c>
      <c r="B116" s="113">
        <v>14</v>
      </c>
    </row>
    <row r="117" spans="1:2" x14ac:dyDescent="0.35">
      <c r="A117" s="112">
        <v>45406</v>
      </c>
      <c r="B117" s="113">
        <v>20</v>
      </c>
    </row>
    <row r="118" spans="1:2" x14ac:dyDescent="0.35">
      <c r="A118" s="112">
        <v>45407</v>
      </c>
      <c r="B118" s="113">
        <v>24</v>
      </c>
    </row>
    <row r="119" spans="1:2" x14ac:dyDescent="0.35">
      <c r="A119" s="112">
        <v>45408</v>
      </c>
      <c r="B119" s="113">
        <v>15</v>
      </c>
    </row>
    <row r="120" spans="1:2" x14ac:dyDescent="0.35">
      <c r="A120" s="112">
        <v>45409</v>
      </c>
      <c r="B120" s="113">
        <v>8</v>
      </c>
    </row>
    <row r="121" spans="1:2" x14ac:dyDescent="0.35">
      <c r="A121" s="112">
        <v>45410</v>
      </c>
      <c r="B121" s="113">
        <v>6</v>
      </c>
    </row>
    <row r="122" spans="1:2" x14ac:dyDescent="0.35">
      <c r="A122" s="112">
        <v>45411</v>
      </c>
      <c r="B122" s="113">
        <v>5</v>
      </c>
    </row>
    <row r="123" spans="1:2" x14ac:dyDescent="0.35">
      <c r="A123" s="112">
        <v>45412</v>
      </c>
      <c r="B123" s="113">
        <v>11</v>
      </c>
    </row>
    <row r="124" spans="1:2" x14ac:dyDescent="0.35">
      <c r="A124" s="112">
        <v>45413</v>
      </c>
      <c r="B124" s="113">
        <v>4</v>
      </c>
    </row>
    <row r="125" spans="1:2" x14ac:dyDescent="0.35">
      <c r="A125" s="112">
        <v>45414</v>
      </c>
      <c r="B125" s="113">
        <v>10</v>
      </c>
    </row>
    <row r="126" spans="1:2" x14ac:dyDescent="0.35">
      <c r="A126" s="112">
        <v>45415</v>
      </c>
      <c r="B126" s="113">
        <v>11</v>
      </c>
    </row>
    <row r="127" spans="1:2" x14ac:dyDescent="0.35">
      <c r="A127" s="112">
        <v>45416</v>
      </c>
      <c r="B127" s="113">
        <v>6</v>
      </c>
    </row>
    <row r="128" spans="1:2" x14ac:dyDescent="0.35">
      <c r="A128" s="112">
        <v>45417</v>
      </c>
      <c r="B128" s="113">
        <v>5</v>
      </c>
    </row>
    <row r="129" spans="1:2" x14ac:dyDescent="0.35">
      <c r="A129" s="112">
        <v>45418</v>
      </c>
      <c r="B129" s="113">
        <v>16</v>
      </c>
    </row>
    <row r="130" spans="1:2" x14ac:dyDescent="0.35">
      <c r="A130" s="112">
        <v>45419</v>
      </c>
      <c r="B130" s="113">
        <v>14</v>
      </c>
    </row>
    <row r="131" spans="1:2" x14ac:dyDescent="0.35">
      <c r="A131" s="112">
        <v>45420</v>
      </c>
      <c r="B131" s="113">
        <v>13</v>
      </c>
    </row>
    <row r="132" spans="1:2" x14ac:dyDescent="0.35">
      <c r="A132" s="112">
        <v>45421</v>
      </c>
      <c r="B132" s="113">
        <v>16</v>
      </c>
    </row>
    <row r="133" spans="1:2" x14ac:dyDescent="0.35">
      <c r="A133" s="112">
        <v>45422</v>
      </c>
      <c r="B133" s="113">
        <v>7</v>
      </c>
    </row>
    <row r="134" spans="1:2" x14ac:dyDescent="0.35">
      <c r="A134" s="112">
        <v>45423</v>
      </c>
      <c r="B134" s="113">
        <v>6</v>
      </c>
    </row>
    <row r="135" spans="1:2" x14ac:dyDescent="0.35">
      <c r="A135" s="112">
        <v>45424</v>
      </c>
      <c r="B135" s="113">
        <v>5</v>
      </c>
    </row>
    <row r="136" spans="1:2" x14ac:dyDescent="0.35">
      <c r="A136" s="112">
        <v>45425</v>
      </c>
      <c r="B136" s="113">
        <v>9</v>
      </c>
    </row>
    <row r="137" spans="1:2" x14ac:dyDescent="0.35">
      <c r="A137" s="112">
        <v>45426</v>
      </c>
      <c r="B137" s="113">
        <v>9</v>
      </c>
    </row>
    <row r="138" spans="1:2" x14ac:dyDescent="0.35">
      <c r="A138" s="112">
        <v>45427</v>
      </c>
      <c r="B138" s="113">
        <v>18</v>
      </c>
    </row>
    <row r="139" spans="1:2" x14ac:dyDescent="0.35">
      <c r="A139" s="112">
        <v>45428</v>
      </c>
      <c r="B139" s="113">
        <v>4</v>
      </c>
    </row>
    <row r="140" spans="1:2" x14ac:dyDescent="0.35">
      <c r="A140" s="112">
        <v>45429</v>
      </c>
      <c r="B140" s="113">
        <v>9</v>
      </c>
    </row>
    <row r="141" spans="1:2" x14ac:dyDescent="0.35">
      <c r="A141" s="112">
        <v>45430</v>
      </c>
      <c r="B141" s="113">
        <v>3</v>
      </c>
    </row>
    <row r="142" spans="1:2" x14ac:dyDescent="0.35">
      <c r="A142" s="112">
        <v>45431</v>
      </c>
      <c r="B142" s="113">
        <v>6</v>
      </c>
    </row>
    <row r="143" spans="1:2" x14ac:dyDescent="0.35">
      <c r="A143" s="112">
        <v>45432</v>
      </c>
      <c r="B143" s="113">
        <v>10</v>
      </c>
    </row>
    <row r="144" spans="1:2" x14ac:dyDescent="0.35">
      <c r="A144" s="112">
        <v>45433</v>
      </c>
      <c r="B144" s="113">
        <v>10</v>
      </c>
    </row>
    <row r="145" spans="1:2" x14ac:dyDescent="0.35">
      <c r="A145" s="112">
        <v>45434</v>
      </c>
      <c r="B145" s="113">
        <v>10</v>
      </c>
    </row>
    <row r="146" spans="1:2" x14ac:dyDescent="0.35">
      <c r="A146" s="112">
        <v>45435</v>
      </c>
      <c r="B146" s="113">
        <v>6</v>
      </c>
    </row>
    <row r="147" spans="1:2" x14ac:dyDescent="0.35">
      <c r="A147" s="112">
        <v>45436</v>
      </c>
      <c r="B147" s="113">
        <v>14</v>
      </c>
    </row>
    <row r="148" spans="1:2" x14ac:dyDescent="0.35">
      <c r="A148" s="112">
        <v>45437</v>
      </c>
      <c r="B148" s="113">
        <v>16</v>
      </c>
    </row>
    <row r="149" spans="1:2" x14ac:dyDescent="0.35">
      <c r="A149" s="112">
        <v>45438</v>
      </c>
      <c r="B149" s="113">
        <v>8</v>
      </c>
    </row>
    <row r="150" spans="1:2" x14ac:dyDescent="0.35">
      <c r="A150" s="112">
        <v>45439</v>
      </c>
      <c r="B150" s="113">
        <v>5</v>
      </c>
    </row>
    <row r="151" spans="1:2" x14ac:dyDescent="0.35">
      <c r="A151" s="112">
        <v>45440</v>
      </c>
      <c r="B151" s="113">
        <v>9</v>
      </c>
    </row>
    <row r="152" spans="1:2" x14ac:dyDescent="0.35">
      <c r="A152" s="112">
        <v>45441</v>
      </c>
      <c r="B152" s="113">
        <v>8</v>
      </c>
    </row>
    <row r="153" spans="1:2" x14ac:dyDescent="0.35">
      <c r="A153" s="112">
        <v>45442</v>
      </c>
      <c r="B153" s="113">
        <v>22</v>
      </c>
    </row>
    <row r="154" spans="1:2" x14ac:dyDescent="0.35">
      <c r="A154" s="112">
        <v>45443</v>
      </c>
      <c r="B154" s="113">
        <v>11</v>
      </c>
    </row>
    <row r="155" spans="1:2" x14ac:dyDescent="0.35">
      <c r="A155" s="112">
        <v>45444</v>
      </c>
      <c r="B155" s="113">
        <v>2</v>
      </c>
    </row>
    <row r="156" spans="1:2" x14ac:dyDescent="0.35">
      <c r="A156" s="112">
        <v>45445</v>
      </c>
      <c r="B156" s="113">
        <v>14</v>
      </c>
    </row>
    <row r="157" spans="1:2" x14ac:dyDescent="0.35">
      <c r="A157" s="112">
        <v>45446</v>
      </c>
      <c r="B157" s="113">
        <v>1</v>
      </c>
    </row>
    <row r="158" spans="1:2" x14ac:dyDescent="0.35">
      <c r="A158" s="112">
        <v>45447</v>
      </c>
      <c r="B158" s="113">
        <v>14</v>
      </c>
    </row>
    <row r="159" spans="1:2" x14ac:dyDescent="0.35">
      <c r="A159" s="112">
        <v>45448</v>
      </c>
      <c r="B159" s="113">
        <v>22</v>
      </c>
    </row>
    <row r="160" spans="1:2" x14ac:dyDescent="0.35">
      <c r="A160" s="112">
        <v>45449</v>
      </c>
      <c r="B160" s="113">
        <v>20</v>
      </c>
    </row>
    <row r="161" spans="1:2" x14ac:dyDescent="0.35">
      <c r="A161" s="112">
        <v>45450</v>
      </c>
      <c r="B161" s="113">
        <v>14</v>
      </c>
    </row>
    <row r="162" spans="1:2" x14ac:dyDescent="0.35">
      <c r="A162" s="112">
        <v>45451</v>
      </c>
      <c r="B162" s="113">
        <v>35</v>
      </c>
    </row>
    <row r="163" spans="1:2" x14ac:dyDescent="0.35">
      <c r="A163" s="112">
        <v>45452</v>
      </c>
      <c r="B163" s="113">
        <v>6</v>
      </c>
    </row>
    <row r="164" spans="1:2" x14ac:dyDescent="0.35">
      <c r="A164" s="112">
        <v>45453</v>
      </c>
      <c r="B164" s="113">
        <v>22</v>
      </c>
    </row>
    <row r="165" spans="1:2" x14ac:dyDescent="0.35">
      <c r="A165" s="112">
        <v>45454</v>
      </c>
      <c r="B165" s="113">
        <v>10</v>
      </c>
    </row>
    <row r="166" spans="1:2" x14ac:dyDescent="0.35">
      <c r="A166" s="112">
        <v>45455</v>
      </c>
      <c r="B166" s="113">
        <v>5</v>
      </c>
    </row>
    <row r="167" spans="1:2" x14ac:dyDescent="0.35">
      <c r="A167" s="112">
        <v>45456</v>
      </c>
      <c r="B167" s="113">
        <v>4</v>
      </c>
    </row>
    <row r="168" spans="1:2" x14ac:dyDescent="0.35">
      <c r="A168" s="112">
        <v>45457</v>
      </c>
      <c r="B168" s="113">
        <v>3</v>
      </c>
    </row>
    <row r="169" spans="1:2" x14ac:dyDescent="0.35">
      <c r="A169" s="112">
        <v>45458</v>
      </c>
      <c r="B169" s="113">
        <v>1</v>
      </c>
    </row>
    <row r="170" spans="1:2" x14ac:dyDescent="0.35">
      <c r="A170" s="112">
        <v>45459</v>
      </c>
      <c r="B170" s="113">
        <v>0</v>
      </c>
    </row>
    <row r="171" spans="1:2" x14ac:dyDescent="0.35">
      <c r="A171" s="112">
        <v>45460</v>
      </c>
      <c r="B171" s="113">
        <v>8</v>
      </c>
    </row>
    <row r="172" spans="1:2" x14ac:dyDescent="0.35">
      <c r="A172" s="112">
        <v>45461</v>
      </c>
      <c r="B172" s="113">
        <v>16</v>
      </c>
    </row>
    <row r="173" spans="1:2" x14ac:dyDescent="0.35">
      <c r="A173" s="112">
        <v>45462</v>
      </c>
      <c r="B173" s="113">
        <v>8</v>
      </c>
    </row>
    <row r="174" spans="1:2" x14ac:dyDescent="0.35">
      <c r="A174" s="112">
        <v>45463</v>
      </c>
      <c r="B174" s="113">
        <v>9</v>
      </c>
    </row>
    <row r="175" spans="1:2" x14ac:dyDescent="0.35">
      <c r="A175" s="112">
        <v>45464</v>
      </c>
      <c r="B175" s="113">
        <v>11</v>
      </c>
    </row>
    <row r="176" spans="1:2" x14ac:dyDescent="0.35">
      <c r="A176" s="112">
        <v>45465</v>
      </c>
      <c r="B176" s="113">
        <v>7</v>
      </c>
    </row>
    <row r="177" spans="1:2" x14ac:dyDescent="0.35">
      <c r="A177" s="112">
        <v>45466</v>
      </c>
      <c r="B177" s="113">
        <v>2</v>
      </c>
    </row>
    <row r="178" spans="1:2" x14ac:dyDescent="0.35">
      <c r="A178" s="112">
        <v>45467</v>
      </c>
      <c r="B178" s="113">
        <v>7</v>
      </c>
    </row>
    <row r="179" spans="1:2" x14ac:dyDescent="0.35">
      <c r="A179" s="112">
        <v>45468</v>
      </c>
      <c r="B179" s="113">
        <v>13</v>
      </c>
    </row>
    <row r="180" spans="1:2" x14ac:dyDescent="0.35">
      <c r="A180" s="112">
        <v>45469</v>
      </c>
      <c r="B180" s="113">
        <v>8</v>
      </c>
    </row>
    <row r="181" spans="1:2" x14ac:dyDescent="0.35">
      <c r="A181" s="112">
        <v>45470</v>
      </c>
      <c r="B181" s="113">
        <v>13</v>
      </c>
    </row>
    <row r="182" spans="1:2" x14ac:dyDescent="0.35">
      <c r="A182" s="112">
        <v>45471</v>
      </c>
      <c r="B182" s="113">
        <v>1</v>
      </c>
    </row>
    <row r="183" spans="1:2" x14ac:dyDescent="0.35">
      <c r="A183" s="112">
        <v>45472</v>
      </c>
      <c r="B183" s="113">
        <v>4</v>
      </c>
    </row>
    <row r="184" spans="1:2" x14ac:dyDescent="0.35">
      <c r="A184" s="112">
        <v>45473</v>
      </c>
      <c r="B184" s="113">
        <v>0</v>
      </c>
    </row>
    <row r="185" spans="1:2" x14ac:dyDescent="0.35">
      <c r="A185" s="112">
        <v>45474</v>
      </c>
      <c r="B185" s="113">
        <v>3</v>
      </c>
    </row>
    <row r="186" spans="1:2" x14ac:dyDescent="0.35">
      <c r="A186" s="112">
        <v>45475</v>
      </c>
      <c r="B186" s="113">
        <v>3</v>
      </c>
    </row>
    <row r="187" spans="1:2" x14ac:dyDescent="0.35">
      <c r="A187" s="112">
        <v>45476</v>
      </c>
      <c r="B187" s="113">
        <v>25</v>
      </c>
    </row>
    <row r="188" spans="1:2" x14ac:dyDescent="0.35">
      <c r="A188" s="112">
        <v>45477</v>
      </c>
      <c r="B188" s="113">
        <v>18</v>
      </c>
    </row>
    <row r="189" spans="1:2" x14ac:dyDescent="0.35">
      <c r="A189" s="112">
        <v>45478</v>
      </c>
      <c r="B189" s="113">
        <v>9</v>
      </c>
    </row>
    <row r="190" spans="1:2" x14ac:dyDescent="0.35">
      <c r="A190" s="112">
        <v>45479</v>
      </c>
      <c r="B190" s="113">
        <v>8</v>
      </c>
    </row>
    <row r="191" spans="1:2" x14ac:dyDescent="0.35">
      <c r="A191" s="112">
        <v>45480</v>
      </c>
      <c r="B191" s="113">
        <v>4</v>
      </c>
    </row>
    <row r="192" spans="1:2" x14ac:dyDescent="0.35">
      <c r="A192" s="112">
        <v>45481</v>
      </c>
      <c r="B192" s="113">
        <v>4</v>
      </c>
    </row>
    <row r="193" spans="1:2" x14ac:dyDescent="0.35">
      <c r="A193" s="112">
        <v>45482</v>
      </c>
      <c r="B193" s="113">
        <v>16</v>
      </c>
    </row>
    <row r="194" spans="1:2" x14ac:dyDescent="0.35">
      <c r="A194" s="112">
        <v>45483</v>
      </c>
      <c r="B194" s="113">
        <v>20</v>
      </c>
    </row>
    <row r="195" spans="1:2" x14ac:dyDescent="0.35">
      <c r="A195" s="112">
        <v>45484</v>
      </c>
      <c r="B195" s="113">
        <v>13</v>
      </c>
    </row>
    <row r="196" spans="1:2" x14ac:dyDescent="0.35">
      <c r="A196" s="112">
        <v>45485</v>
      </c>
      <c r="B196" s="113">
        <v>16</v>
      </c>
    </row>
    <row r="197" spans="1:2" x14ac:dyDescent="0.35">
      <c r="A197" s="112">
        <v>45486</v>
      </c>
      <c r="B197" s="113">
        <v>6</v>
      </c>
    </row>
    <row r="198" spans="1:2" x14ac:dyDescent="0.35">
      <c r="A198" s="112">
        <v>45487</v>
      </c>
      <c r="B198" s="113">
        <v>10</v>
      </c>
    </row>
    <row r="199" spans="1:2" x14ac:dyDescent="0.35">
      <c r="A199" s="112">
        <v>45488</v>
      </c>
      <c r="B199" s="113">
        <v>6</v>
      </c>
    </row>
    <row r="200" spans="1:2" x14ac:dyDescent="0.35">
      <c r="A200" s="112">
        <v>45489</v>
      </c>
      <c r="B200" s="113">
        <v>11</v>
      </c>
    </row>
    <row r="201" spans="1:2" x14ac:dyDescent="0.35">
      <c r="A201" s="112">
        <v>45490</v>
      </c>
      <c r="B201" s="113">
        <v>7</v>
      </c>
    </row>
    <row r="202" spans="1:2" x14ac:dyDescent="0.35">
      <c r="A202" s="112">
        <v>45491</v>
      </c>
      <c r="B202" s="113">
        <v>7</v>
      </c>
    </row>
    <row r="203" spans="1:2" x14ac:dyDescent="0.35">
      <c r="A203" s="112">
        <v>45492</v>
      </c>
      <c r="B203" s="113">
        <v>2</v>
      </c>
    </row>
    <row r="204" spans="1:2" x14ac:dyDescent="0.35">
      <c r="A204" s="112">
        <v>45493</v>
      </c>
      <c r="B204" s="113">
        <v>9</v>
      </c>
    </row>
    <row r="205" spans="1:2" x14ac:dyDescent="0.35">
      <c r="A205" s="112">
        <v>45494</v>
      </c>
      <c r="B205" s="113">
        <v>7</v>
      </c>
    </row>
    <row r="206" spans="1:2" x14ac:dyDescent="0.35">
      <c r="A206" s="112">
        <v>45495</v>
      </c>
      <c r="B206" s="113">
        <v>7</v>
      </c>
    </row>
    <row r="207" spans="1:2" x14ac:dyDescent="0.35">
      <c r="A207" s="112">
        <v>45496</v>
      </c>
      <c r="B207" s="113">
        <v>21</v>
      </c>
    </row>
    <row r="208" spans="1:2" x14ac:dyDescent="0.35">
      <c r="A208" s="112">
        <v>45497</v>
      </c>
      <c r="B208" s="113">
        <v>14</v>
      </c>
    </row>
    <row r="209" spans="1:2" x14ac:dyDescent="0.35">
      <c r="A209" s="112">
        <v>45498</v>
      </c>
      <c r="B209" s="113">
        <v>20</v>
      </c>
    </row>
    <row r="210" spans="1:2" x14ac:dyDescent="0.35">
      <c r="A210" s="112">
        <v>45499</v>
      </c>
      <c r="B210" s="113">
        <v>9</v>
      </c>
    </row>
    <row r="211" spans="1:2" x14ac:dyDescent="0.35">
      <c r="A211" s="112">
        <v>45500</v>
      </c>
      <c r="B211" s="113">
        <v>9</v>
      </c>
    </row>
    <row r="212" spans="1:2" x14ac:dyDescent="0.35">
      <c r="A212" s="112">
        <v>45501</v>
      </c>
      <c r="B212" s="113">
        <v>8</v>
      </c>
    </row>
    <row r="213" spans="1:2" x14ac:dyDescent="0.35">
      <c r="A213" s="112">
        <v>45502</v>
      </c>
      <c r="B213" s="113">
        <v>5</v>
      </c>
    </row>
    <row r="214" spans="1:2" x14ac:dyDescent="0.35">
      <c r="A214" s="112">
        <v>45503</v>
      </c>
      <c r="B214" s="113">
        <v>11</v>
      </c>
    </row>
    <row r="215" spans="1:2" x14ac:dyDescent="0.35">
      <c r="A215" s="117">
        <v>45504</v>
      </c>
      <c r="B215" s="118">
        <v>8</v>
      </c>
    </row>
  </sheetData>
  <mergeCells count="9">
    <mergeCell ref="D4:E4"/>
    <mergeCell ref="H4:I4"/>
    <mergeCell ref="H5:I5"/>
    <mergeCell ref="D1:F1"/>
    <mergeCell ref="H1:J1"/>
    <mergeCell ref="D2:E2"/>
    <mergeCell ref="H2:I2"/>
    <mergeCell ref="D3:E3"/>
    <mergeCell ref="H3:I3"/>
  </mergeCell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F9920-855E-4714-B0FA-1C27BC5551F5}">
  <dimension ref="B2:G38"/>
  <sheetViews>
    <sheetView tabSelected="1" topLeftCell="A10" workbookViewId="0">
      <selection activeCell="B16" sqref="B16:D17"/>
    </sheetView>
  </sheetViews>
  <sheetFormatPr baseColWidth="10" defaultRowHeight="14.5" x14ac:dyDescent="0.35"/>
  <cols>
    <col min="2" max="2" width="29.7265625" style="393" bestFit="1" customWidth="1"/>
    <col min="3" max="3" width="24.26953125" bestFit="1" customWidth="1"/>
    <col min="4" max="4" width="33.6328125" bestFit="1" customWidth="1"/>
    <col min="6" max="6" width="33.6328125" bestFit="1" customWidth="1"/>
  </cols>
  <sheetData>
    <row r="2" spans="2:4" ht="15" thickBot="1" x14ac:dyDescent="0.4"/>
    <row r="3" spans="2:4" x14ac:dyDescent="0.35">
      <c r="B3" s="378" t="s">
        <v>180</v>
      </c>
      <c r="C3" s="379"/>
      <c r="D3" s="380"/>
    </row>
    <row r="4" spans="2:4" x14ac:dyDescent="0.35">
      <c r="B4" s="394" t="s">
        <v>185</v>
      </c>
      <c r="C4" s="324" t="s">
        <v>184</v>
      </c>
      <c r="D4" s="381" t="s">
        <v>170</v>
      </c>
    </row>
    <row r="5" spans="2:4" x14ac:dyDescent="0.35">
      <c r="B5" s="395">
        <v>64800</v>
      </c>
      <c r="C5" s="328">
        <v>27091.526046315787</v>
      </c>
      <c r="D5" s="382">
        <f>C5/B5</f>
        <v>0.41807910565302142</v>
      </c>
    </row>
    <row r="6" spans="2:4" x14ac:dyDescent="0.35">
      <c r="B6" s="394" t="s">
        <v>171</v>
      </c>
      <c r="C6" s="324" t="s">
        <v>172</v>
      </c>
      <c r="D6" s="401" t="s">
        <v>137</v>
      </c>
    </row>
    <row r="7" spans="2:4" x14ac:dyDescent="0.35">
      <c r="B7" s="395">
        <v>352</v>
      </c>
      <c r="C7" s="328">
        <v>528</v>
      </c>
      <c r="D7" s="402">
        <f>B7/C7</f>
        <v>0.66666666666666663</v>
      </c>
    </row>
    <row r="8" spans="2:4" x14ac:dyDescent="0.35">
      <c r="B8" s="394" t="s">
        <v>173</v>
      </c>
      <c r="C8" s="324" t="s">
        <v>174</v>
      </c>
      <c r="D8" s="401" t="s">
        <v>175</v>
      </c>
    </row>
    <row r="9" spans="2:4" ht="15" thickBot="1" x14ac:dyDescent="0.4">
      <c r="B9" s="396">
        <v>70.844359649122794</v>
      </c>
      <c r="C9" s="383">
        <v>76.964562631578943</v>
      </c>
      <c r="D9" s="403">
        <f>B9/C9</f>
        <v>0.92048024736068601</v>
      </c>
    </row>
    <row r="10" spans="2:4" ht="15" thickBot="1" x14ac:dyDescent="0.4"/>
    <row r="11" spans="2:4" x14ac:dyDescent="0.35">
      <c r="B11" s="378" t="s">
        <v>179</v>
      </c>
      <c r="C11" s="379" t="s">
        <v>127</v>
      </c>
      <c r="D11" s="380" t="s">
        <v>170</v>
      </c>
    </row>
    <row r="12" spans="2:4" x14ac:dyDescent="0.35">
      <c r="B12" s="394" t="s">
        <v>185</v>
      </c>
      <c r="C12" s="324" t="s">
        <v>184</v>
      </c>
      <c r="D12" s="381" t="s">
        <v>170</v>
      </c>
    </row>
    <row r="13" spans="2:4" x14ac:dyDescent="0.35">
      <c r="B13" s="397">
        <v>36000</v>
      </c>
      <c r="C13" s="407">
        <v>25858.900873364666</v>
      </c>
      <c r="D13" s="384">
        <f>C13/B13</f>
        <v>0.71830280203790742</v>
      </c>
    </row>
    <row r="14" spans="2:4" x14ac:dyDescent="0.35">
      <c r="B14" s="398" t="s">
        <v>171</v>
      </c>
      <c r="C14" s="386" t="s">
        <v>172</v>
      </c>
      <c r="D14" s="404" t="s">
        <v>137</v>
      </c>
    </row>
    <row r="15" spans="2:4" x14ac:dyDescent="0.35">
      <c r="B15" s="399">
        <v>422</v>
      </c>
      <c r="C15" s="385">
        <v>500</v>
      </c>
      <c r="D15" s="405">
        <f>B15/C15</f>
        <v>0.84399999999999997</v>
      </c>
    </row>
    <row r="16" spans="2:4" x14ac:dyDescent="0.35">
      <c r="B16" s="394" t="s">
        <v>173</v>
      </c>
      <c r="C16" s="386" t="s">
        <v>174</v>
      </c>
      <c r="D16" s="387" t="s">
        <v>175</v>
      </c>
    </row>
    <row r="17" spans="2:7" x14ac:dyDescent="0.35">
      <c r="B17" s="399">
        <v>55.54</v>
      </c>
      <c r="C17" s="385">
        <v>61.28</v>
      </c>
      <c r="D17" s="405">
        <f>B17/C17</f>
        <v>0.90633159268929497</v>
      </c>
    </row>
    <row r="20" spans="2:7" x14ac:dyDescent="0.35">
      <c r="B20" s="400" t="s">
        <v>115</v>
      </c>
      <c r="C20" s="390"/>
      <c r="D20" s="408"/>
    </row>
    <row r="21" spans="2:7" x14ac:dyDescent="0.35">
      <c r="B21" s="157" t="s">
        <v>181</v>
      </c>
      <c r="C21" s="389" t="s">
        <v>182</v>
      </c>
      <c r="D21" s="388" t="s">
        <v>183</v>
      </c>
    </row>
    <row r="22" spans="2:7" x14ac:dyDescent="0.35">
      <c r="B22" s="157" t="s">
        <v>16</v>
      </c>
      <c r="C22" s="406">
        <v>18.933492368421053</v>
      </c>
      <c r="D22" s="406">
        <v>22.35325438596491</v>
      </c>
    </row>
    <row r="23" spans="2:7" x14ac:dyDescent="0.35">
      <c r="B23" s="157" t="s">
        <v>18</v>
      </c>
      <c r="C23" s="406">
        <v>3.0140704385964923</v>
      </c>
      <c r="D23" s="406">
        <v>3.4472456140350882</v>
      </c>
    </row>
    <row r="24" spans="2:7" x14ac:dyDescent="0.35">
      <c r="B24" s="157" t="s">
        <v>99</v>
      </c>
      <c r="C24" s="406">
        <v>5.1985131578947366</v>
      </c>
      <c r="D24" s="406">
        <v>7.7338201754386002</v>
      </c>
    </row>
    <row r="25" spans="2:7" x14ac:dyDescent="0.35">
      <c r="B25" s="157" t="s">
        <v>22</v>
      </c>
      <c r="C25" s="406">
        <v>2.5481837719298244</v>
      </c>
      <c r="D25" s="406">
        <v>2.9318608771929831</v>
      </c>
    </row>
    <row r="26" spans="2:7" x14ac:dyDescent="0.35">
      <c r="B26" s="157" t="s">
        <v>24</v>
      </c>
      <c r="C26" s="406">
        <v>15.529594473684213</v>
      </c>
      <c r="D26" s="406">
        <v>22.108890350877193</v>
      </c>
    </row>
    <row r="27" spans="2:7" x14ac:dyDescent="0.35">
      <c r="B27" s="157" t="s">
        <v>26</v>
      </c>
      <c r="C27" s="406">
        <v>15.822482017543861</v>
      </c>
      <c r="D27" s="406">
        <v>18.389491228070174</v>
      </c>
    </row>
    <row r="28" spans="2:7" x14ac:dyDescent="0.35">
      <c r="B28" s="400"/>
      <c r="C28" s="391">
        <v>61.046336228070182</v>
      </c>
      <c r="D28" s="409">
        <f>SUM(D22:D27)</f>
        <v>76.964562631578943</v>
      </c>
    </row>
    <row r="30" spans="2:7" x14ac:dyDescent="0.35">
      <c r="B30" s="400" t="s">
        <v>115</v>
      </c>
      <c r="C30" s="390"/>
    </row>
    <row r="31" spans="2:7" x14ac:dyDescent="0.35">
      <c r="B31" s="157" t="s">
        <v>117</v>
      </c>
      <c r="C31" s="388" t="s">
        <v>118</v>
      </c>
      <c r="F31" s="392" t="s">
        <v>186</v>
      </c>
      <c r="G31" s="410">
        <f>(D28-C28)/D28</f>
        <v>0.20682539936863661</v>
      </c>
    </row>
    <row r="32" spans="2:7" x14ac:dyDescent="0.35">
      <c r="B32" s="157" t="s">
        <v>16</v>
      </c>
      <c r="C32" s="388">
        <v>22.35325438596491</v>
      </c>
      <c r="F32" s="392" t="s">
        <v>188</v>
      </c>
      <c r="G32" s="411">
        <f>(C32-C22)/C32</f>
        <v>0.1529872097590875</v>
      </c>
    </row>
    <row r="33" spans="2:7" x14ac:dyDescent="0.35">
      <c r="B33" s="157" t="s">
        <v>18</v>
      </c>
      <c r="C33" s="388">
        <v>3.4472456140350882</v>
      </c>
      <c r="F33" s="392" t="s">
        <v>187</v>
      </c>
      <c r="G33" s="411">
        <f>(C36-C26)/C36</f>
        <v>0.29758598341105524</v>
      </c>
    </row>
    <row r="34" spans="2:7" x14ac:dyDescent="0.35">
      <c r="B34" s="157" t="s">
        <v>99</v>
      </c>
      <c r="C34" s="388">
        <v>7.7338201754386002</v>
      </c>
      <c r="F34" s="412"/>
    </row>
    <row r="35" spans="2:7" x14ac:dyDescent="0.35">
      <c r="B35" s="157" t="s">
        <v>22</v>
      </c>
      <c r="C35" s="388">
        <v>2.9318608771929831</v>
      </c>
    </row>
    <row r="36" spans="2:7" x14ac:dyDescent="0.35">
      <c r="B36" s="157" t="s">
        <v>24</v>
      </c>
      <c r="C36" s="388">
        <v>22.108890350877193</v>
      </c>
    </row>
    <row r="37" spans="2:7" x14ac:dyDescent="0.35">
      <c r="B37" s="157" t="s">
        <v>26</v>
      </c>
      <c r="C37" s="388">
        <v>18.389491228070174</v>
      </c>
    </row>
    <row r="38" spans="2:7" x14ac:dyDescent="0.35">
      <c r="B38" s="400"/>
      <c r="C38" s="390">
        <v>76.964562631578943</v>
      </c>
    </row>
  </sheetData>
  <mergeCells count="2">
    <mergeCell ref="B11:D11"/>
    <mergeCell ref="B3:D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01|Ficha Operaciones</vt:lpstr>
      <vt:lpstr>02|Elementos</vt:lpstr>
      <vt:lpstr>03|Ciclos</vt:lpstr>
      <vt:lpstr>04|Fecuencia</vt:lpstr>
      <vt:lpstr> Descripción de los Niveles de </vt:lpstr>
      <vt:lpstr>01 Elemento</vt:lpstr>
      <vt:lpstr>02 Elemento </vt:lpstr>
      <vt:lpstr>03 Elemento </vt:lpstr>
      <vt:lpstr>04 Elemento  </vt:lpstr>
      <vt:lpstr>05 Elemento  </vt:lpstr>
      <vt:lpstr>06 Elemento  </vt:lpstr>
      <vt:lpstr>07 Elemento   </vt:lpstr>
      <vt:lpstr>suplementos</vt:lpstr>
      <vt:lpstr>Unidad Estándar de Producción</vt:lpstr>
      <vt:lpstr>10|Eficiencia</vt:lpstr>
      <vt:lpstr>#Altas demandas</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Yornandy</dc:creator>
  <cp:keywords/>
  <dc:description/>
  <cp:lastModifiedBy>SAMUEL ARICAPA</cp:lastModifiedBy>
  <cp:revision/>
  <dcterms:created xsi:type="dcterms:W3CDTF">2017-08-07T02:51:38Z</dcterms:created>
  <dcterms:modified xsi:type="dcterms:W3CDTF">2025-01-27T19:52:12Z</dcterms:modified>
  <cp:category/>
  <cp:contentStatus/>
</cp:coreProperties>
</file>